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Water Management\01. Statement of Financial Performance\"/>
    </mc:Choice>
  </mc:AlternateContent>
  <xr:revisionPtr revIDLastSave="0" documentId="8_{328CCBA0-BD49-4A19-97E4-49ADEBCD7AF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'DC21'!$A$1:$AA$59</definedName>
    <definedName name="_xlnm.Print_Area" localSheetId="13">'DC22'!$A$1:$AA$59</definedName>
    <definedName name="_xlnm.Print_Area" localSheetId="17">'DC23'!$A$1:$AA$59</definedName>
    <definedName name="_xlnm.Print_Area" localSheetId="22">'DC24'!$A$1:$AA$59</definedName>
    <definedName name="_xlnm.Print_Area" localSheetId="26">'DC25'!$A$1:$AA$59</definedName>
    <definedName name="_xlnm.Print_Area" localSheetId="32">'DC26'!$A$1:$AA$59</definedName>
    <definedName name="_xlnm.Print_Area" localSheetId="37">'DC27'!$A$1:$AA$59</definedName>
    <definedName name="_xlnm.Print_Area" localSheetId="43">'DC28'!$A$1:$AA$59</definedName>
    <definedName name="_xlnm.Print_Area" localSheetId="48">'DC29'!$A$1:$AA$59</definedName>
    <definedName name="_xlnm.Print_Area" localSheetId="53">'DC43'!$A$1:$AA$59</definedName>
    <definedName name="_xlnm.Print_Area" localSheetId="0">ETH!$A$1:$AA$59</definedName>
    <definedName name="_xlnm.Print_Area" localSheetId="1">'KZN212'!$A$1:$AA$59</definedName>
    <definedName name="_xlnm.Print_Area" localSheetId="2">'KZN213'!$A$1:$AA$59</definedName>
    <definedName name="_xlnm.Print_Area" localSheetId="3">'KZN214'!$A$1:$AA$59</definedName>
    <definedName name="_xlnm.Print_Area" localSheetId="4">'KZN216'!$A$1:$AA$59</definedName>
    <definedName name="_xlnm.Print_Area" localSheetId="6">'KZN221'!$A$1:$AA$59</definedName>
    <definedName name="_xlnm.Print_Area" localSheetId="7">'KZN222'!$A$1:$AA$59</definedName>
    <definedName name="_xlnm.Print_Area" localSheetId="8">'KZN223'!$A$1:$AA$59</definedName>
    <definedName name="_xlnm.Print_Area" localSheetId="9">'KZN224'!$A$1:$AA$59</definedName>
    <definedName name="_xlnm.Print_Area" localSheetId="10">'KZN225'!$A$1:$AA$59</definedName>
    <definedName name="_xlnm.Print_Area" localSheetId="11">'KZN226'!$A$1:$AA$59</definedName>
    <definedName name="_xlnm.Print_Area" localSheetId="12">'KZN227'!$A$1:$AA$59</definedName>
    <definedName name="_xlnm.Print_Area" localSheetId="14">'KZN235'!$A$1:$AA$59</definedName>
    <definedName name="_xlnm.Print_Area" localSheetId="15">'KZN237'!$A$1:$AA$59</definedName>
    <definedName name="_xlnm.Print_Area" localSheetId="16">'KZN238'!$A$1:$AA$59</definedName>
    <definedName name="_xlnm.Print_Area" localSheetId="18">'KZN241'!$A$1:$AA$59</definedName>
    <definedName name="_xlnm.Print_Area" localSheetId="19">'KZN242'!$A$1:$AA$59</definedName>
    <definedName name="_xlnm.Print_Area" localSheetId="20">'KZN244'!$A$1:$AA$59</definedName>
    <definedName name="_xlnm.Print_Area" localSheetId="21">'KZN245'!$A$1:$AA$59</definedName>
    <definedName name="_xlnm.Print_Area" localSheetId="23">'KZN252'!$A$1:$AA$59</definedName>
    <definedName name="_xlnm.Print_Area" localSheetId="24">'KZN253'!$A$1:$AA$59</definedName>
    <definedName name="_xlnm.Print_Area" localSheetId="25">'KZN254'!$A$1:$AA$59</definedName>
    <definedName name="_xlnm.Print_Area" localSheetId="27">'KZN261'!$A$1:$AA$59</definedName>
    <definedName name="_xlnm.Print_Area" localSheetId="28">'KZN262'!$A$1:$AA$59</definedName>
    <definedName name="_xlnm.Print_Area" localSheetId="29">'KZN263'!$A$1:$AA$59</definedName>
    <definedName name="_xlnm.Print_Area" localSheetId="30">'KZN265'!$A$1:$AA$59</definedName>
    <definedName name="_xlnm.Print_Area" localSheetId="31">'KZN266'!$A$1:$AA$59</definedName>
    <definedName name="_xlnm.Print_Area" localSheetId="33">'KZN271'!$A$1:$AA$59</definedName>
    <definedName name="_xlnm.Print_Area" localSheetId="34">'KZN272'!$A$1:$AA$59</definedName>
    <definedName name="_xlnm.Print_Area" localSheetId="35">'KZN275'!$A$1:$AA$59</definedName>
    <definedName name="_xlnm.Print_Area" localSheetId="36">'KZN276'!$A$1:$AA$59</definedName>
    <definedName name="_xlnm.Print_Area" localSheetId="38">'KZN281'!$A$1:$AA$59</definedName>
    <definedName name="_xlnm.Print_Area" localSheetId="39">'KZN282'!$A$1:$AA$59</definedName>
    <definedName name="_xlnm.Print_Area" localSheetId="40">'KZN284'!$A$1:$AA$59</definedName>
    <definedName name="_xlnm.Print_Area" localSheetId="41">'KZN285'!$A$1:$AA$59</definedName>
    <definedName name="_xlnm.Print_Area" localSheetId="42">'KZN286'!$A$1:$AA$59</definedName>
    <definedName name="_xlnm.Print_Area" localSheetId="44">'KZN291'!$A$1:$AA$59</definedName>
    <definedName name="_xlnm.Print_Area" localSheetId="45">'KZN292'!$A$1:$AA$59</definedName>
    <definedName name="_xlnm.Print_Area" localSheetId="46">'KZN293'!$A$1:$AA$59</definedName>
    <definedName name="_xlnm.Print_Area" localSheetId="47">'KZN294'!$A$1:$AA$59</definedName>
    <definedName name="_xlnm.Print_Area" localSheetId="49">'KZN433'!$A$1:$AA$59</definedName>
    <definedName name="_xlnm.Print_Area" localSheetId="50">'KZN434'!$A$1:$AA$59</definedName>
    <definedName name="_xlnm.Print_Area" localSheetId="51">'KZN435'!$A$1:$AA$59</definedName>
    <definedName name="_xlnm.Print_Area" localSheetId="52">'KZN436'!$A$1:$AA$59</definedName>
    <definedName name="_xlnm.Print_Area" localSheetId="54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8" i="2" l="1"/>
  <c r="I51" i="2" s="1"/>
  <c r="I53" i="2" s="1"/>
  <c r="I56" i="2" s="1"/>
  <c r="I59" i="2" s="1"/>
  <c r="H48" i="2"/>
  <c r="H51" i="2" s="1"/>
  <c r="H53" i="2" s="1"/>
  <c r="H56" i="2" s="1"/>
  <c r="H59" i="2" s="1"/>
  <c r="E48" i="2"/>
  <c r="E51" i="2" s="1"/>
  <c r="E53" i="2" s="1"/>
  <c r="E56" i="2" s="1"/>
  <c r="E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Y51" i="2" s="1"/>
  <c r="Y53" i="2" s="1"/>
  <c r="Y56" i="2" s="1"/>
  <c r="Y59" i="2" s="1"/>
  <c r="X32" i="2"/>
  <c r="X48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S32" i="2"/>
  <c r="S48" i="2" s="1"/>
  <c r="S51" i="2" s="1"/>
  <c r="S53" i="2" s="1"/>
  <c r="S56" i="2" s="1"/>
  <c r="S59" i="2" s="1"/>
  <c r="R32" i="2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K32" i="2"/>
  <c r="K48" i="2" s="1"/>
  <c r="K51" i="2" s="1"/>
  <c r="K53" i="2" s="1"/>
  <c r="K56" i="2" s="1"/>
  <c r="K59" i="2" s="1"/>
  <c r="J32" i="2"/>
  <c r="I32" i="2"/>
  <c r="H32" i="2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D32" i="2"/>
  <c r="C32" i="2"/>
  <c r="C48" i="2" s="1"/>
  <c r="C51" i="2" s="1"/>
  <c r="C53" i="2" s="1"/>
  <c r="C56" i="2" s="1"/>
  <c r="C59" i="2" s="1"/>
  <c r="R53" i="3"/>
  <c r="R56" i="3" s="1"/>
  <c r="R59" i="3" s="1"/>
  <c r="T48" i="3"/>
  <c r="T51" i="3" s="1"/>
  <c r="T53" i="3" s="1"/>
  <c r="T56" i="3" s="1"/>
  <c r="T59" i="3" s="1"/>
  <c r="L48" i="3"/>
  <c r="L51" i="3" s="1"/>
  <c r="L53" i="3" s="1"/>
  <c r="L56" i="3" s="1"/>
  <c r="L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T32" i="3"/>
  <c r="S32" i="3"/>
  <c r="S48" i="3" s="1"/>
  <c r="S51" i="3" s="1"/>
  <c r="S53" i="3" s="1"/>
  <c r="S56" i="3" s="1"/>
  <c r="S59" i="3" s="1"/>
  <c r="R32" i="3"/>
  <c r="R48" i="3" s="1"/>
  <c r="R51" i="3" s="1"/>
  <c r="Q32" i="3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P56" i="4"/>
  <c r="P59" i="4" s="1"/>
  <c r="V48" i="4"/>
  <c r="V51" i="4" s="1"/>
  <c r="V53" i="4" s="1"/>
  <c r="V56" i="4" s="1"/>
  <c r="V59" i="4" s="1"/>
  <c r="S48" i="4"/>
  <c r="S51" i="4" s="1"/>
  <c r="S53" i="4" s="1"/>
  <c r="S56" i="4" s="1"/>
  <c r="S59" i="4" s="1"/>
  <c r="N48" i="4"/>
  <c r="N51" i="4" s="1"/>
  <c r="N53" i="4" s="1"/>
  <c r="N56" i="4" s="1"/>
  <c r="N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W48" i="4" s="1"/>
  <c r="W51" i="4" s="1"/>
  <c r="W53" i="4" s="1"/>
  <c r="W56" i="4" s="1"/>
  <c r="W59" i="4" s="1"/>
  <c r="V32" i="4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O32" i="4"/>
  <c r="N32" i="4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W56" i="5"/>
  <c r="W59" i="5" s="1"/>
  <c r="Y51" i="5"/>
  <c r="Y53" i="5" s="1"/>
  <c r="Y56" i="5" s="1"/>
  <c r="Y59" i="5" s="1"/>
  <c r="V48" i="5"/>
  <c r="V51" i="5" s="1"/>
  <c r="V53" i="5" s="1"/>
  <c r="V56" i="5" s="1"/>
  <c r="V59" i="5" s="1"/>
  <c r="E48" i="5"/>
  <c r="E51" i="5" s="1"/>
  <c r="E53" i="5" s="1"/>
  <c r="E56" i="5" s="1"/>
  <c r="E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X32" i="5"/>
  <c r="W32" i="5"/>
  <c r="W48" i="5" s="1"/>
  <c r="W51" i="5" s="1"/>
  <c r="W53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G53" i="6"/>
  <c r="G56" i="6" s="1"/>
  <c r="G59" i="6" s="1"/>
  <c r="P51" i="6"/>
  <c r="P53" i="6" s="1"/>
  <c r="P56" i="6" s="1"/>
  <c r="P59" i="6" s="1"/>
  <c r="Q48" i="6"/>
  <c r="Q51" i="6" s="1"/>
  <c r="Q53" i="6" s="1"/>
  <c r="Q56" i="6" s="1"/>
  <c r="Q59" i="6" s="1"/>
  <c r="L48" i="6"/>
  <c r="L51" i="6" s="1"/>
  <c r="L53" i="6" s="1"/>
  <c r="L56" i="6" s="1"/>
  <c r="L59" i="6" s="1"/>
  <c r="I48" i="6"/>
  <c r="I51" i="6" s="1"/>
  <c r="I53" i="6" s="1"/>
  <c r="I56" i="6" s="1"/>
  <c r="I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X48" i="6" s="1"/>
  <c r="X51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P32" i="6"/>
  <c r="P48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H32" i="6"/>
  <c r="H48" i="6" s="1"/>
  <c r="H51" i="6" s="1"/>
  <c r="H53" i="6" s="1"/>
  <c r="H56" i="6" s="1"/>
  <c r="H59" i="6" s="1"/>
  <c r="G32" i="6"/>
  <c r="G48" i="6" s="1"/>
  <c r="G51" i="6" s="1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X51" i="7"/>
  <c r="H51" i="7"/>
  <c r="H53" i="7" s="1"/>
  <c r="H56" i="7" s="1"/>
  <c r="H59" i="7" s="1"/>
  <c r="J48" i="7"/>
  <c r="J51" i="7" s="1"/>
  <c r="J53" i="7" s="1"/>
  <c r="J56" i="7" s="1"/>
  <c r="J59" i="7" s="1"/>
  <c r="I48" i="7"/>
  <c r="I51" i="7" s="1"/>
  <c r="I53" i="7" s="1"/>
  <c r="I56" i="7" s="1"/>
  <c r="I59" i="7" s="1"/>
  <c r="C48" i="7"/>
  <c r="C51" i="7" s="1"/>
  <c r="C53" i="7" s="1"/>
  <c r="C56" i="7" s="1"/>
  <c r="C59" i="7" s="1"/>
  <c r="AA47" i="7"/>
  <c r="Y47" i="7"/>
  <c r="X47" i="7"/>
  <c r="X48" i="7" s="1"/>
  <c r="Z48" i="7" s="1"/>
  <c r="W47" i="7"/>
  <c r="V47" i="7"/>
  <c r="U47" i="7"/>
  <c r="T47" i="7"/>
  <c r="S47" i="7"/>
  <c r="R47" i="7"/>
  <c r="Q47" i="7"/>
  <c r="P47" i="7"/>
  <c r="P48" i="7" s="1"/>
  <c r="P51" i="7" s="1"/>
  <c r="P53" i="7" s="1"/>
  <c r="P56" i="7" s="1"/>
  <c r="P59" i="7" s="1"/>
  <c r="O47" i="7"/>
  <c r="N47" i="7"/>
  <c r="M47" i="7"/>
  <c r="L47" i="7"/>
  <c r="K47" i="7"/>
  <c r="J47" i="7"/>
  <c r="I47" i="7"/>
  <c r="H47" i="7"/>
  <c r="H48" i="7" s="1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Z32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S32" i="7"/>
  <c r="S48" i="7" s="1"/>
  <c r="S51" i="7" s="1"/>
  <c r="S53" i="7" s="1"/>
  <c r="S56" i="7" s="1"/>
  <c r="S59" i="7" s="1"/>
  <c r="R32" i="7"/>
  <c r="Q32" i="7"/>
  <c r="Q48" i="7" s="1"/>
  <c r="Q51" i="7" s="1"/>
  <c r="Q53" i="7" s="1"/>
  <c r="Q56" i="7" s="1"/>
  <c r="Q59" i="7" s="1"/>
  <c r="P32" i="7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I32" i="7"/>
  <c r="H32" i="7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C32" i="7"/>
  <c r="W51" i="8"/>
  <c r="W53" i="8" s="1"/>
  <c r="W56" i="8" s="1"/>
  <c r="W59" i="8" s="1"/>
  <c r="J48" i="8"/>
  <c r="J51" i="8" s="1"/>
  <c r="J53" i="8" s="1"/>
  <c r="J56" i="8" s="1"/>
  <c r="J59" i="8" s="1"/>
  <c r="I48" i="8"/>
  <c r="I51" i="8" s="1"/>
  <c r="I53" i="8" s="1"/>
  <c r="I56" i="8" s="1"/>
  <c r="I59" i="8" s="1"/>
  <c r="H48" i="8"/>
  <c r="H51" i="8" s="1"/>
  <c r="H53" i="8" s="1"/>
  <c r="H56" i="8" s="1"/>
  <c r="H59" i="8" s="1"/>
  <c r="AA47" i="8"/>
  <c r="Y47" i="8"/>
  <c r="Z47" i="8" s="1"/>
  <c r="X47" i="8"/>
  <c r="W47" i="8"/>
  <c r="W48" i="8" s="1"/>
  <c r="V47" i="8"/>
  <c r="U47" i="8"/>
  <c r="T47" i="8"/>
  <c r="S47" i="8"/>
  <c r="R47" i="8"/>
  <c r="Q47" i="8"/>
  <c r="P47" i="8"/>
  <c r="O47" i="8"/>
  <c r="O48" i="8" s="1"/>
  <c r="O51" i="8" s="1"/>
  <c r="O53" i="8" s="1"/>
  <c r="O56" i="8" s="1"/>
  <c r="O59" i="8" s="1"/>
  <c r="N47" i="8"/>
  <c r="M47" i="8"/>
  <c r="L47" i="8"/>
  <c r="K47" i="8"/>
  <c r="J47" i="8"/>
  <c r="I47" i="8"/>
  <c r="H47" i="8"/>
  <c r="G47" i="8"/>
  <c r="G48" i="8" s="1"/>
  <c r="G51" i="8" s="1"/>
  <c r="G53" i="8" s="1"/>
  <c r="G56" i="8" s="1"/>
  <c r="G59" i="8" s="1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Z32" i="8" s="1"/>
  <c r="W32" i="8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R32" i="8"/>
  <c r="R48" i="8" s="1"/>
  <c r="R51" i="8" s="1"/>
  <c r="R53" i="8" s="1"/>
  <c r="R56" i="8" s="1"/>
  <c r="R59" i="8" s="1"/>
  <c r="Q32" i="8"/>
  <c r="P32" i="8"/>
  <c r="P48" i="8" s="1"/>
  <c r="P51" i="8" s="1"/>
  <c r="P53" i="8" s="1"/>
  <c r="P56" i="8" s="1"/>
  <c r="P59" i="8" s="1"/>
  <c r="O32" i="8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J32" i="8"/>
  <c r="I32" i="8"/>
  <c r="H32" i="8"/>
  <c r="G32" i="8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O53" i="9"/>
  <c r="O56" i="9" s="1"/>
  <c r="O59" i="9" s="1"/>
  <c r="I48" i="9"/>
  <c r="I51" i="9" s="1"/>
  <c r="I53" i="9" s="1"/>
  <c r="I56" i="9" s="1"/>
  <c r="I59" i="9" s="1"/>
  <c r="H48" i="9"/>
  <c r="H51" i="9" s="1"/>
  <c r="H53" i="9" s="1"/>
  <c r="H56" i="9" s="1"/>
  <c r="H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Z32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P32" i="9"/>
  <c r="O32" i="9"/>
  <c r="O48" i="9" s="1"/>
  <c r="O51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H32" i="9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C32" i="9"/>
  <c r="C48" i="9" s="1"/>
  <c r="C51" i="9" s="1"/>
  <c r="C53" i="9" s="1"/>
  <c r="C56" i="9" s="1"/>
  <c r="C59" i="9" s="1"/>
  <c r="J51" i="10"/>
  <c r="J53" i="10" s="1"/>
  <c r="J56" i="10" s="1"/>
  <c r="J59" i="10" s="1"/>
  <c r="I51" i="10"/>
  <c r="I53" i="10" s="1"/>
  <c r="I56" i="10" s="1"/>
  <c r="I59" i="10" s="1"/>
  <c r="Y48" i="10"/>
  <c r="Y51" i="10" s="1"/>
  <c r="Y53" i="10" s="1"/>
  <c r="Y56" i="10" s="1"/>
  <c r="Y59" i="10" s="1"/>
  <c r="H48" i="10"/>
  <c r="H51" i="10" s="1"/>
  <c r="H53" i="10" s="1"/>
  <c r="H56" i="10" s="1"/>
  <c r="H59" i="10" s="1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X32" i="10"/>
  <c r="X48" i="10" s="1"/>
  <c r="X51" i="10" s="1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R32" i="10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J32" i="10"/>
  <c r="J48" i="10" s="1"/>
  <c r="I32" i="10"/>
  <c r="I48" i="10" s="1"/>
  <c r="H32" i="10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T56" i="11"/>
  <c r="T59" i="11" s="1"/>
  <c r="G51" i="11"/>
  <c r="G53" i="11" s="1"/>
  <c r="G56" i="11" s="1"/>
  <c r="G59" i="11" s="1"/>
  <c r="W48" i="11"/>
  <c r="W51" i="11" s="1"/>
  <c r="W53" i="11" s="1"/>
  <c r="W56" i="11" s="1"/>
  <c r="W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W32" i="1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G32" i="11"/>
  <c r="G48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U56" i="12"/>
  <c r="U59" i="12" s="1"/>
  <c r="K56" i="12"/>
  <c r="K59" i="12" s="1"/>
  <c r="V48" i="12"/>
  <c r="V51" i="12" s="1"/>
  <c r="V53" i="12" s="1"/>
  <c r="V56" i="12" s="1"/>
  <c r="V59" i="12" s="1"/>
  <c r="N48" i="12"/>
  <c r="N51" i="12" s="1"/>
  <c r="N53" i="12" s="1"/>
  <c r="N56" i="12" s="1"/>
  <c r="N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W32" i="12"/>
  <c r="V32" i="12"/>
  <c r="U32" i="12"/>
  <c r="U48" i="12" s="1"/>
  <c r="U51" i="12" s="1"/>
  <c r="U53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N32" i="12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D56" i="13"/>
  <c r="D59" i="13" s="1"/>
  <c r="AA53" i="13"/>
  <c r="AA56" i="13" s="1"/>
  <c r="AA59" i="13" s="1"/>
  <c r="L51" i="13"/>
  <c r="L53" i="13" s="1"/>
  <c r="L56" i="13" s="1"/>
  <c r="L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Y32" i="13"/>
  <c r="Y48" i="13" s="1"/>
  <c r="Y51" i="13" s="1"/>
  <c r="Y53" i="13" s="1"/>
  <c r="Y56" i="13" s="1"/>
  <c r="Y59" i="13" s="1"/>
  <c r="X32" i="13"/>
  <c r="W32" i="13"/>
  <c r="W48" i="13" s="1"/>
  <c r="W51" i="13" s="1"/>
  <c r="W53" i="13" s="1"/>
  <c r="W56" i="13" s="1"/>
  <c r="W59" i="13" s="1"/>
  <c r="V32" i="13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C32" i="13"/>
  <c r="C48" i="13" s="1"/>
  <c r="C51" i="13" s="1"/>
  <c r="C53" i="13" s="1"/>
  <c r="C56" i="13" s="1"/>
  <c r="C59" i="13" s="1"/>
  <c r="J59" i="14"/>
  <c r="T56" i="14"/>
  <c r="T59" i="14" s="1"/>
  <c r="V53" i="14"/>
  <c r="V56" i="14" s="1"/>
  <c r="V59" i="14" s="1"/>
  <c r="W48" i="14"/>
  <c r="W51" i="14" s="1"/>
  <c r="W53" i="14" s="1"/>
  <c r="W56" i="14" s="1"/>
  <c r="W59" i="14" s="1"/>
  <c r="V48" i="14"/>
  <c r="V51" i="14" s="1"/>
  <c r="E48" i="14"/>
  <c r="E51" i="14" s="1"/>
  <c r="E53" i="14" s="1"/>
  <c r="E56" i="14" s="1"/>
  <c r="E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W32" i="14"/>
  <c r="V32" i="14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S56" i="15"/>
  <c r="S59" i="15" s="1"/>
  <c r="S53" i="15"/>
  <c r="L53" i="15"/>
  <c r="L56" i="15" s="1"/>
  <c r="L59" i="15" s="1"/>
  <c r="C53" i="15"/>
  <c r="C56" i="15" s="1"/>
  <c r="C59" i="15" s="1"/>
  <c r="W48" i="15"/>
  <c r="W51" i="15" s="1"/>
  <c r="W53" i="15" s="1"/>
  <c r="W56" i="15" s="1"/>
  <c r="W59" i="15" s="1"/>
  <c r="U48" i="15"/>
  <c r="U51" i="15" s="1"/>
  <c r="U53" i="15" s="1"/>
  <c r="U56" i="15" s="1"/>
  <c r="U59" i="15" s="1"/>
  <c r="T48" i="15"/>
  <c r="T51" i="15" s="1"/>
  <c r="T53" i="15" s="1"/>
  <c r="T56" i="15" s="1"/>
  <c r="T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W32" i="15"/>
  <c r="V32" i="15"/>
  <c r="U32" i="15"/>
  <c r="T32" i="15"/>
  <c r="S32" i="15"/>
  <c r="S48" i="15" s="1"/>
  <c r="S51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M32" i="15"/>
  <c r="M48" i="15" s="1"/>
  <c r="M51" i="15" s="1"/>
  <c r="M53" i="15" s="1"/>
  <c r="M56" i="15" s="1"/>
  <c r="M59" i="15" s="1"/>
  <c r="L32" i="15"/>
  <c r="L48" i="15" s="1"/>
  <c r="L51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Q59" i="16"/>
  <c r="Y56" i="16"/>
  <c r="Y59" i="16" s="1"/>
  <c r="C53" i="16"/>
  <c r="C56" i="16" s="1"/>
  <c r="C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P48" i="17"/>
  <c r="P51" i="17" s="1"/>
  <c r="P53" i="17" s="1"/>
  <c r="P56" i="17" s="1"/>
  <c r="P59" i="17" s="1"/>
  <c r="G48" i="17"/>
  <c r="G51" i="17" s="1"/>
  <c r="G53" i="17" s="1"/>
  <c r="G56" i="17" s="1"/>
  <c r="G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L48" i="17" s="1"/>
  <c r="L51" i="17" s="1"/>
  <c r="L53" i="17" s="1"/>
  <c r="L56" i="17" s="1"/>
  <c r="L59" i="17" s="1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Z32" i="17" s="1"/>
  <c r="W32" i="17"/>
  <c r="V32" i="17"/>
  <c r="V48" i="17" s="1"/>
  <c r="V51" i="17" s="1"/>
  <c r="V53" i="17" s="1"/>
  <c r="V56" i="17" s="1"/>
  <c r="V59" i="17" s="1"/>
  <c r="U32" i="17"/>
  <c r="T32" i="17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O32" i="17"/>
  <c r="N32" i="17"/>
  <c r="N48" i="17" s="1"/>
  <c r="N51" i="17" s="1"/>
  <c r="N53" i="17" s="1"/>
  <c r="N56" i="17" s="1"/>
  <c r="N59" i="17" s="1"/>
  <c r="M32" i="17"/>
  <c r="L32" i="17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F32" i="17"/>
  <c r="F48" i="17" s="1"/>
  <c r="F51" i="17" s="1"/>
  <c r="F53" i="17" s="1"/>
  <c r="F56" i="17" s="1"/>
  <c r="F59" i="17" s="1"/>
  <c r="E32" i="17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L53" i="18"/>
  <c r="L56" i="18" s="1"/>
  <c r="L59" i="18" s="1"/>
  <c r="K48" i="18"/>
  <c r="K51" i="18" s="1"/>
  <c r="K53" i="18" s="1"/>
  <c r="K56" i="18" s="1"/>
  <c r="K59" i="18" s="1"/>
  <c r="H48" i="18"/>
  <c r="H51" i="18" s="1"/>
  <c r="H53" i="18" s="1"/>
  <c r="H56" i="18" s="1"/>
  <c r="H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X32" i="18"/>
  <c r="W32" i="18"/>
  <c r="V32" i="18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K32" i="18"/>
  <c r="J32" i="18"/>
  <c r="J48" i="18" s="1"/>
  <c r="J51" i="18" s="1"/>
  <c r="J53" i="18" s="1"/>
  <c r="J56" i="18" s="1"/>
  <c r="J59" i="18" s="1"/>
  <c r="I32" i="18"/>
  <c r="H32" i="18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R53" i="19"/>
  <c r="R56" i="19" s="1"/>
  <c r="R59" i="19" s="1"/>
  <c r="P53" i="19"/>
  <c r="P56" i="19" s="1"/>
  <c r="P59" i="19" s="1"/>
  <c r="N48" i="19"/>
  <c r="N51" i="19" s="1"/>
  <c r="N53" i="19" s="1"/>
  <c r="N56" i="19" s="1"/>
  <c r="N59" i="19" s="1"/>
  <c r="J48" i="19"/>
  <c r="J51" i="19" s="1"/>
  <c r="J53" i="19" s="1"/>
  <c r="J56" i="19" s="1"/>
  <c r="J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Q32" i="19"/>
  <c r="Q48" i="19" s="1"/>
  <c r="Q51" i="19" s="1"/>
  <c r="Q53" i="19" s="1"/>
  <c r="Q56" i="19" s="1"/>
  <c r="Q59" i="19" s="1"/>
  <c r="P32" i="19"/>
  <c r="P48" i="19" s="1"/>
  <c r="P51" i="19" s="1"/>
  <c r="O32" i="19"/>
  <c r="O48" i="19" s="1"/>
  <c r="O51" i="19" s="1"/>
  <c r="O53" i="19" s="1"/>
  <c r="O56" i="19" s="1"/>
  <c r="O59" i="19" s="1"/>
  <c r="N32" i="19"/>
  <c r="M32" i="19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O59" i="20"/>
  <c r="V56" i="20"/>
  <c r="V59" i="20" s="1"/>
  <c r="P51" i="20"/>
  <c r="P53" i="20" s="1"/>
  <c r="P56" i="20" s="1"/>
  <c r="P59" i="20" s="1"/>
  <c r="H51" i="20"/>
  <c r="H53" i="20" s="1"/>
  <c r="H56" i="20" s="1"/>
  <c r="H59" i="20" s="1"/>
  <c r="Y48" i="20"/>
  <c r="Y51" i="20" s="1"/>
  <c r="Y53" i="20" s="1"/>
  <c r="Y56" i="20" s="1"/>
  <c r="Y59" i="20" s="1"/>
  <c r="I48" i="20"/>
  <c r="I51" i="20" s="1"/>
  <c r="I53" i="20" s="1"/>
  <c r="I56" i="20" s="1"/>
  <c r="I59" i="20" s="1"/>
  <c r="F48" i="20"/>
  <c r="F51" i="20" s="1"/>
  <c r="F53" i="20" s="1"/>
  <c r="F56" i="20" s="1"/>
  <c r="F59" i="20" s="1"/>
  <c r="AA47" i="20"/>
  <c r="Z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O32" i="20"/>
  <c r="O48" i="20" s="1"/>
  <c r="O51" i="20" s="1"/>
  <c r="O53" i="20" s="1"/>
  <c r="O56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H32" i="20"/>
  <c r="H48" i="20" s="1"/>
  <c r="G32" i="20"/>
  <c r="G48" i="20" s="1"/>
  <c r="G51" i="20" s="1"/>
  <c r="G53" i="20" s="1"/>
  <c r="G56" i="20" s="1"/>
  <c r="G59" i="20" s="1"/>
  <c r="F32" i="20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X48" i="21"/>
  <c r="U48" i="21"/>
  <c r="U51" i="21" s="1"/>
  <c r="U53" i="21" s="1"/>
  <c r="U56" i="21" s="1"/>
  <c r="U59" i="21" s="1"/>
  <c r="AA47" i="21"/>
  <c r="Z47" i="21"/>
  <c r="Y47" i="21"/>
  <c r="Y48" i="21" s="1"/>
  <c r="Y51" i="21" s="1"/>
  <c r="Y53" i="21" s="1"/>
  <c r="Y56" i="21" s="1"/>
  <c r="Y59" i="21" s="1"/>
  <c r="X47" i="21"/>
  <c r="W47" i="21"/>
  <c r="V47" i="21"/>
  <c r="U47" i="21"/>
  <c r="T47" i="21"/>
  <c r="S47" i="21"/>
  <c r="R47" i="21"/>
  <c r="Q47" i="21"/>
  <c r="Q48" i="21" s="1"/>
  <c r="Q51" i="21" s="1"/>
  <c r="Q53" i="21" s="1"/>
  <c r="Q56" i="21" s="1"/>
  <c r="Q59" i="21" s="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Z32" i="21"/>
  <c r="Y32" i="21"/>
  <c r="X32" i="21"/>
  <c r="W32" i="21"/>
  <c r="W48" i="21" s="1"/>
  <c r="W51" i="21" s="1"/>
  <c r="W53" i="21" s="1"/>
  <c r="W56" i="21" s="1"/>
  <c r="W59" i="21" s="1"/>
  <c r="V32" i="21"/>
  <c r="U32" i="21"/>
  <c r="T32" i="21"/>
  <c r="T48" i="21" s="1"/>
  <c r="T51" i="21" s="1"/>
  <c r="T53" i="21" s="1"/>
  <c r="T56" i="21" s="1"/>
  <c r="T59" i="21" s="1"/>
  <c r="S32" i="21"/>
  <c r="R32" i="21"/>
  <c r="Q32" i="2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J32" i="21"/>
  <c r="I32" i="2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S59" i="22"/>
  <c r="N51" i="22"/>
  <c r="N53" i="22" s="1"/>
  <c r="N56" i="22" s="1"/>
  <c r="N59" i="22" s="1"/>
  <c r="K51" i="22"/>
  <c r="K53" i="22" s="1"/>
  <c r="K56" i="22" s="1"/>
  <c r="K59" i="22" s="1"/>
  <c r="G48" i="22"/>
  <c r="G51" i="22" s="1"/>
  <c r="G53" i="22" s="1"/>
  <c r="G56" i="22" s="1"/>
  <c r="G59" i="22" s="1"/>
  <c r="AA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Z32" i="22" s="1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R32" i="22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M32" i="22"/>
  <c r="L32" i="22"/>
  <c r="L48" i="22" s="1"/>
  <c r="L51" i="22" s="1"/>
  <c r="L53" i="22" s="1"/>
  <c r="L56" i="22" s="1"/>
  <c r="L59" i="22" s="1"/>
  <c r="K32" i="22"/>
  <c r="K48" i="22" s="1"/>
  <c r="J32" i="22"/>
  <c r="I32" i="22"/>
  <c r="I48" i="22" s="1"/>
  <c r="I51" i="22" s="1"/>
  <c r="I53" i="22" s="1"/>
  <c r="I56" i="22" s="1"/>
  <c r="I59" i="22" s="1"/>
  <c r="H32" i="22"/>
  <c r="G32" i="22"/>
  <c r="F32" i="22"/>
  <c r="F48" i="22" s="1"/>
  <c r="F51" i="22" s="1"/>
  <c r="F53" i="22" s="1"/>
  <c r="F56" i="22" s="1"/>
  <c r="F59" i="22" s="1"/>
  <c r="E32" i="22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L53" i="23"/>
  <c r="L56" i="23" s="1"/>
  <c r="L59" i="23" s="1"/>
  <c r="I53" i="23"/>
  <c r="I56" i="23" s="1"/>
  <c r="I59" i="23" s="1"/>
  <c r="E53" i="23"/>
  <c r="E56" i="23" s="1"/>
  <c r="E59" i="23" s="1"/>
  <c r="S48" i="23"/>
  <c r="S51" i="23" s="1"/>
  <c r="S53" i="23" s="1"/>
  <c r="S56" i="23" s="1"/>
  <c r="S59" i="23" s="1"/>
  <c r="K48" i="23"/>
  <c r="K51" i="23" s="1"/>
  <c r="K53" i="23" s="1"/>
  <c r="K56" i="23" s="1"/>
  <c r="K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W32" i="23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K32" i="23"/>
  <c r="J32" i="23"/>
  <c r="J48" i="23" s="1"/>
  <c r="J51" i="23" s="1"/>
  <c r="J53" i="23" s="1"/>
  <c r="J56" i="23" s="1"/>
  <c r="J59" i="23" s="1"/>
  <c r="I32" i="23"/>
  <c r="I48" i="23" s="1"/>
  <c r="I51" i="23" s="1"/>
  <c r="H32" i="23"/>
  <c r="H48" i="23" s="1"/>
  <c r="H51" i="23" s="1"/>
  <c r="H53" i="23" s="1"/>
  <c r="H56" i="23" s="1"/>
  <c r="H59" i="23" s="1"/>
  <c r="G32" i="23"/>
  <c r="F32" i="23"/>
  <c r="F48" i="23" s="1"/>
  <c r="F51" i="23" s="1"/>
  <c r="F53" i="23" s="1"/>
  <c r="F56" i="23" s="1"/>
  <c r="F59" i="23" s="1"/>
  <c r="E32" i="23"/>
  <c r="E48" i="23" s="1"/>
  <c r="E51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C56" i="24"/>
  <c r="C59" i="24" s="1"/>
  <c r="AA53" i="24"/>
  <c r="AA56" i="24" s="1"/>
  <c r="AA59" i="24" s="1"/>
  <c r="K53" i="24"/>
  <c r="K56" i="24" s="1"/>
  <c r="K59" i="24" s="1"/>
  <c r="R48" i="24"/>
  <c r="R51" i="24" s="1"/>
  <c r="R53" i="24" s="1"/>
  <c r="R56" i="24" s="1"/>
  <c r="R59" i="24" s="1"/>
  <c r="M48" i="24"/>
  <c r="M51" i="24" s="1"/>
  <c r="M53" i="24" s="1"/>
  <c r="M56" i="24" s="1"/>
  <c r="M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Y32" i="24"/>
  <c r="Y48" i="24" s="1"/>
  <c r="Y51" i="24" s="1"/>
  <c r="Y53" i="24" s="1"/>
  <c r="Y56" i="24" s="1"/>
  <c r="Y59" i="24" s="1"/>
  <c r="X32" i="24"/>
  <c r="W32" i="24"/>
  <c r="W48" i="24" s="1"/>
  <c r="W51" i="24" s="1"/>
  <c r="W53" i="24" s="1"/>
  <c r="W56" i="24" s="1"/>
  <c r="W59" i="24" s="1"/>
  <c r="V32" i="24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M32" i="24"/>
  <c r="L32" i="24"/>
  <c r="L48" i="24" s="1"/>
  <c r="L51" i="24" s="1"/>
  <c r="L53" i="24" s="1"/>
  <c r="L56" i="24" s="1"/>
  <c r="L59" i="24" s="1"/>
  <c r="K32" i="24"/>
  <c r="K48" i="24" s="1"/>
  <c r="K51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Q56" i="25"/>
  <c r="Q59" i="25" s="1"/>
  <c r="T53" i="25"/>
  <c r="T56" i="25" s="1"/>
  <c r="T59" i="25" s="1"/>
  <c r="C51" i="25"/>
  <c r="C53" i="25" s="1"/>
  <c r="C56" i="25" s="1"/>
  <c r="C59" i="25" s="1"/>
  <c r="Y48" i="25"/>
  <c r="Y51" i="25" s="1"/>
  <c r="Y53" i="25" s="1"/>
  <c r="Y56" i="25" s="1"/>
  <c r="Y59" i="25" s="1"/>
  <c r="F48" i="25"/>
  <c r="F51" i="25" s="1"/>
  <c r="F53" i="25" s="1"/>
  <c r="F56" i="25" s="1"/>
  <c r="F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Y32" i="25"/>
  <c r="X32" i="25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T32" i="25"/>
  <c r="T48" i="25" s="1"/>
  <c r="T51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E32" i="25"/>
  <c r="D32" i="25"/>
  <c r="D48" i="25" s="1"/>
  <c r="D51" i="25" s="1"/>
  <c r="D53" i="25" s="1"/>
  <c r="D56" i="25" s="1"/>
  <c r="D59" i="25" s="1"/>
  <c r="C32" i="25"/>
  <c r="C48" i="25" s="1"/>
  <c r="AA48" i="26"/>
  <c r="AA51" i="26" s="1"/>
  <c r="AA53" i="26" s="1"/>
  <c r="AA56" i="26" s="1"/>
  <c r="AA59" i="26" s="1"/>
  <c r="X48" i="26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C48" i="26" s="1"/>
  <c r="C51" i="26" s="1"/>
  <c r="C53" i="26" s="1"/>
  <c r="C56" i="26" s="1"/>
  <c r="C59" i="26" s="1"/>
  <c r="AA32" i="26"/>
  <c r="Z32" i="26"/>
  <c r="Y32" i="26"/>
  <c r="X32" i="26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T32" i="26"/>
  <c r="S32" i="26"/>
  <c r="R32" i="26"/>
  <c r="R48" i="26" s="1"/>
  <c r="R51" i="26" s="1"/>
  <c r="R53" i="26" s="1"/>
  <c r="R56" i="26" s="1"/>
  <c r="R59" i="26" s="1"/>
  <c r="Q32" i="26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L32" i="26"/>
  <c r="L48" i="26" s="1"/>
  <c r="L51" i="26" s="1"/>
  <c r="L53" i="26" s="1"/>
  <c r="L56" i="26" s="1"/>
  <c r="L59" i="26" s="1"/>
  <c r="K32" i="26"/>
  <c r="J32" i="26"/>
  <c r="J48" i="26" s="1"/>
  <c r="J51" i="26" s="1"/>
  <c r="J53" i="26" s="1"/>
  <c r="J56" i="26" s="1"/>
  <c r="J59" i="26" s="1"/>
  <c r="I32" i="26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D32" i="26"/>
  <c r="C32" i="26"/>
  <c r="F59" i="27"/>
  <c r="I53" i="27"/>
  <c r="I56" i="27" s="1"/>
  <c r="I59" i="27" s="1"/>
  <c r="R51" i="27"/>
  <c r="R53" i="27" s="1"/>
  <c r="R56" i="27" s="1"/>
  <c r="R59" i="27" s="1"/>
  <c r="Q51" i="27"/>
  <c r="Q53" i="27" s="1"/>
  <c r="Q56" i="27" s="1"/>
  <c r="Q59" i="27" s="1"/>
  <c r="L48" i="27"/>
  <c r="L51" i="27" s="1"/>
  <c r="L53" i="27" s="1"/>
  <c r="L56" i="27" s="1"/>
  <c r="L59" i="27" s="1"/>
  <c r="K48" i="27"/>
  <c r="K51" i="27" s="1"/>
  <c r="K53" i="27" s="1"/>
  <c r="K56" i="27" s="1"/>
  <c r="K59" i="27" s="1"/>
  <c r="J48" i="27"/>
  <c r="J51" i="27" s="1"/>
  <c r="J53" i="27" s="1"/>
  <c r="J56" i="27" s="1"/>
  <c r="J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X48" i="27" s="1"/>
  <c r="X51" i="27" s="1"/>
  <c r="Z51" i="27" s="1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R32" i="27"/>
  <c r="R48" i="27" s="1"/>
  <c r="Q32" i="27"/>
  <c r="Q48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K32" i="27"/>
  <c r="J32" i="27"/>
  <c r="I32" i="27"/>
  <c r="I48" i="27" s="1"/>
  <c r="I51" i="27" s="1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E51" i="28"/>
  <c r="E53" i="28" s="1"/>
  <c r="E56" i="28" s="1"/>
  <c r="E59" i="28" s="1"/>
  <c r="V48" i="28"/>
  <c r="V51" i="28" s="1"/>
  <c r="V53" i="28" s="1"/>
  <c r="V56" i="28" s="1"/>
  <c r="V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Y32" i="28"/>
  <c r="Y48" i="28" s="1"/>
  <c r="Y51" i="28" s="1"/>
  <c r="Y53" i="28" s="1"/>
  <c r="Y56" i="28" s="1"/>
  <c r="Y59" i="28" s="1"/>
  <c r="X32" i="28"/>
  <c r="Z32" i="28" s="1"/>
  <c r="W32" i="28"/>
  <c r="V32" i="28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F32" i="28"/>
  <c r="F48" i="28" s="1"/>
  <c r="F51" i="28" s="1"/>
  <c r="F53" i="28" s="1"/>
  <c r="F56" i="28" s="1"/>
  <c r="F59" i="28" s="1"/>
  <c r="E32" i="28"/>
  <c r="E48" i="28" s="1"/>
  <c r="D32" i="28"/>
  <c r="D48" i="28" s="1"/>
  <c r="D51" i="28" s="1"/>
  <c r="D53" i="28" s="1"/>
  <c r="D56" i="28" s="1"/>
  <c r="D59" i="28" s="1"/>
  <c r="C32" i="28"/>
  <c r="V56" i="29"/>
  <c r="V59" i="29" s="1"/>
  <c r="M53" i="29"/>
  <c r="M56" i="29" s="1"/>
  <c r="M59" i="29" s="1"/>
  <c r="U48" i="29"/>
  <c r="U51" i="29" s="1"/>
  <c r="U53" i="29" s="1"/>
  <c r="U56" i="29" s="1"/>
  <c r="U59" i="29" s="1"/>
  <c r="O48" i="29"/>
  <c r="O51" i="29" s="1"/>
  <c r="O53" i="29" s="1"/>
  <c r="O56" i="29" s="1"/>
  <c r="O59" i="29" s="1"/>
  <c r="N48" i="29"/>
  <c r="N51" i="29" s="1"/>
  <c r="N53" i="29" s="1"/>
  <c r="N56" i="29" s="1"/>
  <c r="N59" i="29" s="1"/>
  <c r="AA47" i="29"/>
  <c r="Y47" i="29"/>
  <c r="X47" i="29"/>
  <c r="W47" i="29"/>
  <c r="V47" i="29"/>
  <c r="U47" i="29"/>
  <c r="T47" i="29"/>
  <c r="S47" i="29"/>
  <c r="R47" i="29"/>
  <c r="Q47" i="29"/>
  <c r="P47" i="29"/>
  <c r="P48" i="29" s="1"/>
  <c r="P51" i="29" s="1"/>
  <c r="P53" i="29" s="1"/>
  <c r="P56" i="29" s="1"/>
  <c r="P59" i="29" s="1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Z32" i="29"/>
  <c r="Y32" i="29"/>
  <c r="X32" i="29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U32" i="29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Q32" i="29"/>
  <c r="P32" i="29"/>
  <c r="O32" i="29"/>
  <c r="N32" i="29"/>
  <c r="M32" i="29"/>
  <c r="M48" i="29" s="1"/>
  <c r="M51" i="29" s="1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I32" i="29"/>
  <c r="H32" i="29"/>
  <c r="G32" i="29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C48" i="29" s="1"/>
  <c r="C51" i="29" s="1"/>
  <c r="C53" i="29" s="1"/>
  <c r="C56" i="29" s="1"/>
  <c r="C59" i="29" s="1"/>
  <c r="U56" i="30"/>
  <c r="U59" i="30" s="1"/>
  <c r="M53" i="30"/>
  <c r="M56" i="30" s="1"/>
  <c r="M59" i="30" s="1"/>
  <c r="S51" i="30"/>
  <c r="S53" i="30" s="1"/>
  <c r="S56" i="30" s="1"/>
  <c r="S59" i="30" s="1"/>
  <c r="U48" i="30"/>
  <c r="U51" i="30" s="1"/>
  <c r="U53" i="30" s="1"/>
  <c r="M48" i="30"/>
  <c r="M51" i="30" s="1"/>
  <c r="AA47" i="30"/>
  <c r="Y47" i="30"/>
  <c r="Z47" i="30" s="1"/>
  <c r="X47" i="30"/>
  <c r="W47" i="30"/>
  <c r="W48" i="30" s="1"/>
  <c r="W51" i="30" s="1"/>
  <c r="W53" i="30" s="1"/>
  <c r="W56" i="30" s="1"/>
  <c r="W59" i="30" s="1"/>
  <c r="V47" i="30"/>
  <c r="U47" i="30"/>
  <c r="T47" i="30"/>
  <c r="S47" i="30"/>
  <c r="R47" i="30"/>
  <c r="Q47" i="30"/>
  <c r="P47" i="30"/>
  <c r="O47" i="30"/>
  <c r="O48" i="30" s="1"/>
  <c r="O51" i="30" s="1"/>
  <c r="O53" i="30" s="1"/>
  <c r="O56" i="30" s="1"/>
  <c r="O59" i="30" s="1"/>
  <c r="N47" i="30"/>
  <c r="M47" i="30"/>
  <c r="L47" i="30"/>
  <c r="K47" i="30"/>
  <c r="J47" i="30"/>
  <c r="I47" i="30"/>
  <c r="I48" i="30" s="1"/>
  <c r="I51" i="30" s="1"/>
  <c r="I53" i="30" s="1"/>
  <c r="I56" i="30" s="1"/>
  <c r="I59" i="30" s="1"/>
  <c r="H47" i="30"/>
  <c r="G47" i="30"/>
  <c r="G48" i="30" s="1"/>
  <c r="G51" i="30" s="1"/>
  <c r="G53" i="30" s="1"/>
  <c r="G56" i="30" s="1"/>
  <c r="G59" i="30" s="1"/>
  <c r="F47" i="30"/>
  <c r="E47" i="30"/>
  <c r="E48" i="30" s="1"/>
  <c r="E51" i="30" s="1"/>
  <c r="E53" i="30" s="1"/>
  <c r="E56" i="30" s="1"/>
  <c r="E59" i="30" s="1"/>
  <c r="D47" i="30"/>
  <c r="C47" i="30"/>
  <c r="AA32" i="30"/>
  <c r="AA48" i="30" s="1"/>
  <c r="AA51" i="30" s="1"/>
  <c r="AA53" i="30" s="1"/>
  <c r="AA56" i="30" s="1"/>
  <c r="AA59" i="30" s="1"/>
  <c r="Y32" i="30"/>
  <c r="X32" i="30"/>
  <c r="X48" i="30" s="1"/>
  <c r="W32" i="30"/>
  <c r="V32" i="30"/>
  <c r="V48" i="30" s="1"/>
  <c r="V51" i="30" s="1"/>
  <c r="V53" i="30" s="1"/>
  <c r="V56" i="30" s="1"/>
  <c r="V59" i="30" s="1"/>
  <c r="U32" i="30"/>
  <c r="T32" i="30"/>
  <c r="T48" i="30" s="1"/>
  <c r="T51" i="30" s="1"/>
  <c r="T53" i="30" s="1"/>
  <c r="T56" i="30" s="1"/>
  <c r="T59" i="30" s="1"/>
  <c r="S32" i="30"/>
  <c r="S48" i="30" s="1"/>
  <c r="R32" i="30"/>
  <c r="Q32" i="30"/>
  <c r="P32" i="30"/>
  <c r="P48" i="30" s="1"/>
  <c r="P51" i="30" s="1"/>
  <c r="P53" i="30" s="1"/>
  <c r="P56" i="30" s="1"/>
  <c r="P59" i="30" s="1"/>
  <c r="O32" i="30"/>
  <c r="N32" i="30"/>
  <c r="N48" i="30" s="1"/>
  <c r="N51" i="30" s="1"/>
  <c r="N53" i="30" s="1"/>
  <c r="N56" i="30" s="1"/>
  <c r="N59" i="30" s="1"/>
  <c r="M32" i="30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I32" i="30"/>
  <c r="H32" i="30"/>
  <c r="H48" i="30" s="1"/>
  <c r="H51" i="30" s="1"/>
  <c r="H53" i="30" s="1"/>
  <c r="H56" i="30" s="1"/>
  <c r="H59" i="30" s="1"/>
  <c r="G32" i="30"/>
  <c r="F32" i="30"/>
  <c r="F48" i="30" s="1"/>
  <c r="F51" i="30" s="1"/>
  <c r="F53" i="30" s="1"/>
  <c r="F56" i="30" s="1"/>
  <c r="F59" i="30" s="1"/>
  <c r="E32" i="30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T48" i="31"/>
  <c r="T51" i="31" s="1"/>
  <c r="T53" i="31" s="1"/>
  <c r="T56" i="31" s="1"/>
  <c r="T59" i="31" s="1"/>
  <c r="M48" i="31"/>
  <c r="M51" i="31" s="1"/>
  <c r="M53" i="31" s="1"/>
  <c r="M56" i="31" s="1"/>
  <c r="M59" i="31" s="1"/>
  <c r="K48" i="31"/>
  <c r="K51" i="31" s="1"/>
  <c r="K53" i="31" s="1"/>
  <c r="K56" i="31" s="1"/>
  <c r="K59" i="31" s="1"/>
  <c r="AA47" i="31"/>
  <c r="Y47" i="31"/>
  <c r="X47" i="31"/>
  <c r="Z47" i="31" s="1"/>
  <c r="W47" i="31"/>
  <c r="W48" i="31" s="1"/>
  <c r="W51" i="31" s="1"/>
  <c r="W53" i="31" s="1"/>
  <c r="W56" i="31" s="1"/>
  <c r="W59" i="31" s="1"/>
  <c r="V47" i="31"/>
  <c r="U47" i="31"/>
  <c r="U48" i="31" s="1"/>
  <c r="U51" i="31" s="1"/>
  <c r="U53" i="31" s="1"/>
  <c r="U56" i="31" s="1"/>
  <c r="U59" i="31" s="1"/>
  <c r="T47" i="31"/>
  <c r="S47" i="31"/>
  <c r="R47" i="31"/>
  <c r="Q47" i="31"/>
  <c r="P47" i="31"/>
  <c r="O47" i="31"/>
  <c r="O48" i="31" s="1"/>
  <c r="O51" i="31" s="1"/>
  <c r="O53" i="31" s="1"/>
  <c r="O56" i="31" s="1"/>
  <c r="O59" i="31" s="1"/>
  <c r="N47" i="31"/>
  <c r="M47" i="31"/>
  <c r="L47" i="31"/>
  <c r="K47" i="31"/>
  <c r="J47" i="31"/>
  <c r="I47" i="31"/>
  <c r="H47" i="31"/>
  <c r="G47" i="31"/>
  <c r="G48" i="31" s="1"/>
  <c r="G51" i="31" s="1"/>
  <c r="G53" i="31" s="1"/>
  <c r="G56" i="31" s="1"/>
  <c r="G59" i="31" s="1"/>
  <c r="F47" i="31"/>
  <c r="E47" i="31"/>
  <c r="E48" i="31" s="1"/>
  <c r="E51" i="31" s="1"/>
  <c r="E53" i="31" s="1"/>
  <c r="E56" i="31" s="1"/>
  <c r="E59" i="31" s="1"/>
  <c r="D47" i="31"/>
  <c r="C47" i="31"/>
  <c r="AA32" i="31"/>
  <c r="AA48" i="31" s="1"/>
  <c r="AA51" i="31" s="1"/>
  <c r="AA53" i="31" s="1"/>
  <c r="AA56" i="31" s="1"/>
  <c r="AA59" i="31" s="1"/>
  <c r="Y32" i="31"/>
  <c r="X32" i="31"/>
  <c r="X48" i="31" s="1"/>
  <c r="W32" i="31"/>
  <c r="V32" i="31"/>
  <c r="V48" i="31" s="1"/>
  <c r="V51" i="31" s="1"/>
  <c r="V53" i="31" s="1"/>
  <c r="V56" i="31" s="1"/>
  <c r="V59" i="31" s="1"/>
  <c r="U32" i="31"/>
  <c r="T32" i="31"/>
  <c r="S32" i="31"/>
  <c r="S48" i="31" s="1"/>
  <c r="S51" i="31" s="1"/>
  <c r="S53" i="31" s="1"/>
  <c r="S56" i="31" s="1"/>
  <c r="S59" i="31" s="1"/>
  <c r="R32" i="31"/>
  <c r="R48" i="31" s="1"/>
  <c r="R51" i="31" s="1"/>
  <c r="R53" i="31" s="1"/>
  <c r="R56" i="31" s="1"/>
  <c r="R59" i="31" s="1"/>
  <c r="Q32" i="31"/>
  <c r="P32" i="31"/>
  <c r="P48" i="31" s="1"/>
  <c r="P51" i="31" s="1"/>
  <c r="P53" i="31" s="1"/>
  <c r="P56" i="31" s="1"/>
  <c r="P59" i="31" s="1"/>
  <c r="O32" i="31"/>
  <c r="N32" i="31"/>
  <c r="N48" i="31" s="1"/>
  <c r="N51" i="31" s="1"/>
  <c r="N53" i="31" s="1"/>
  <c r="N56" i="31" s="1"/>
  <c r="N59" i="31" s="1"/>
  <c r="M32" i="31"/>
  <c r="L32" i="31"/>
  <c r="L48" i="31" s="1"/>
  <c r="L51" i="31" s="1"/>
  <c r="L53" i="31" s="1"/>
  <c r="L56" i="31" s="1"/>
  <c r="L59" i="31" s="1"/>
  <c r="K32" i="31"/>
  <c r="J32" i="31"/>
  <c r="J48" i="31" s="1"/>
  <c r="J51" i="31" s="1"/>
  <c r="J53" i="31" s="1"/>
  <c r="J56" i="31" s="1"/>
  <c r="J59" i="31" s="1"/>
  <c r="I32" i="31"/>
  <c r="H32" i="31"/>
  <c r="H48" i="31" s="1"/>
  <c r="H51" i="31" s="1"/>
  <c r="H53" i="31" s="1"/>
  <c r="H56" i="31" s="1"/>
  <c r="H59" i="31" s="1"/>
  <c r="G32" i="31"/>
  <c r="F32" i="31"/>
  <c r="F48" i="31" s="1"/>
  <c r="F51" i="31" s="1"/>
  <c r="F53" i="31" s="1"/>
  <c r="F56" i="31" s="1"/>
  <c r="F59" i="31" s="1"/>
  <c r="E32" i="31"/>
  <c r="D32" i="31"/>
  <c r="C32" i="31"/>
  <c r="C48" i="31" s="1"/>
  <c r="C51" i="31" s="1"/>
  <c r="C53" i="31" s="1"/>
  <c r="C56" i="31" s="1"/>
  <c r="C59" i="31" s="1"/>
  <c r="G59" i="32"/>
  <c r="W56" i="32"/>
  <c r="W59" i="32" s="1"/>
  <c r="I51" i="32"/>
  <c r="I53" i="32" s="1"/>
  <c r="I56" i="32" s="1"/>
  <c r="I59" i="32" s="1"/>
  <c r="L48" i="32"/>
  <c r="L51" i="32" s="1"/>
  <c r="L53" i="32" s="1"/>
  <c r="L56" i="32" s="1"/>
  <c r="L59" i="32" s="1"/>
  <c r="J48" i="32"/>
  <c r="J51" i="32" s="1"/>
  <c r="J53" i="32" s="1"/>
  <c r="J56" i="32" s="1"/>
  <c r="J59" i="32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Y32" i="32"/>
  <c r="Y48" i="32" s="1"/>
  <c r="Y51" i="32" s="1"/>
  <c r="Y53" i="32" s="1"/>
  <c r="Y56" i="32" s="1"/>
  <c r="Y59" i="32" s="1"/>
  <c r="X32" i="32"/>
  <c r="W32" i="32"/>
  <c r="W48" i="32" s="1"/>
  <c r="W51" i="32" s="1"/>
  <c r="W53" i="32" s="1"/>
  <c r="V32" i="32"/>
  <c r="V48" i="32" s="1"/>
  <c r="V51" i="32" s="1"/>
  <c r="V53" i="32" s="1"/>
  <c r="V56" i="32" s="1"/>
  <c r="V59" i="32" s="1"/>
  <c r="U32" i="32"/>
  <c r="U48" i="32" s="1"/>
  <c r="U51" i="32" s="1"/>
  <c r="U53" i="32" s="1"/>
  <c r="U56" i="32" s="1"/>
  <c r="U59" i="32" s="1"/>
  <c r="T32" i="32"/>
  <c r="T48" i="32" s="1"/>
  <c r="T51" i="32" s="1"/>
  <c r="T53" i="32" s="1"/>
  <c r="T56" i="32" s="1"/>
  <c r="T59" i="32" s="1"/>
  <c r="S32" i="32"/>
  <c r="R32" i="32"/>
  <c r="R48" i="32" s="1"/>
  <c r="R51" i="32" s="1"/>
  <c r="R53" i="32" s="1"/>
  <c r="R56" i="32" s="1"/>
  <c r="R59" i="32" s="1"/>
  <c r="Q32" i="32"/>
  <c r="Q48" i="32" s="1"/>
  <c r="Q51" i="32" s="1"/>
  <c r="Q53" i="32" s="1"/>
  <c r="Q56" i="32" s="1"/>
  <c r="Q59" i="32" s="1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N48" i="32" s="1"/>
  <c r="N51" i="32" s="1"/>
  <c r="N53" i="32" s="1"/>
  <c r="N56" i="32" s="1"/>
  <c r="N59" i="32" s="1"/>
  <c r="M32" i="32"/>
  <c r="M48" i="32" s="1"/>
  <c r="M51" i="32" s="1"/>
  <c r="M53" i="32" s="1"/>
  <c r="M56" i="32" s="1"/>
  <c r="M59" i="32" s="1"/>
  <c r="L32" i="32"/>
  <c r="K32" i="32"/>
  <c r="K48" i="32" s="1"/>
  <c r="K51" i="32" s="1"/>
  <c r="K53" i="32" s="1"/>
  <c r="K56" i="32" s="1"/>
  <c r="K59" i="32" s="1"/>
  <c r="J32" i="32"/>
  <c r="I32" i="32"/>
  <c r="I48" i="32" s="1"/>
  <c r="H32" i="32"/>
  <c r="H48" i="32" s="1"/>
  <c r="H51" i="32" s="1"/>
  <c r="H53" i="32" s="1"/>
  <c r="H56" i="32" s="1"/>
  <c r="H59" i="32" s="1"/>
  <c r="G32" i="32"/>
  <c r="G48" i="32" s="1"/>
  <c r="G51" i="32" s="1"/>
  <c r="G53" i="32" s="1"/>
  <c r="G56" i="32" s="1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L53" i="33"/>
  <c r="L56" i="33" s="1"/>
  <c r="L59" i="33" s="1"/>
  <c r="AA48" i="33"/>
  <c r="AA51" i="33" s="1"/>
  <c r="AA53" i="33" s="1"/>
  <c r="AA56" i="33" s="1"/>
  <c r="AA59" i="33" s="1"/>
  <c r="U48" i="33"/>
  <c r="U51" i="33" s="1"/>
  <c r="U53" i="33" s="1"/>
  <c r="U56" i="33" s="1"/>
  <c r="U59" i="33" s="1"/>
  <c r="S48" i="33"/>
  <c r="S51" i="33" s="1"/>
  <c r="S53" i="33" s="1"/>
  <c r="S56" i="33" s="1"/>
  <c r="S59" i="33" s="1"/>
  <c r="K48" i="33"/>
  <c r="K51" i="33" s="1"/>
  <c r="K53" i="33" s="1"/>
  <c r="K56" i="33" s="1"/>
  <c r="K59" i="33" s="1"/>
  <c r="AA47" i="33"/>
  <c r="Y47" i="33"/>
  <c r="Z47" i="33" s="1"/>
  <c r="X47" i="33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Y32" i="33"/>
  <c r="Y48" i="33" s="1"/>
  <c r="Y51" i="33" s="1"/>
  <c r="Y53" i="33" s="1"/>
  <c r="Y56" i="33" s="1"/>
  <c r="Y59" i="33" s="1"/>
  <c r="X32" i="33"/>
  <c r="W32" i="33"/>
  <c r="W48" i="33" s="1"/>
  <c r="W51" i="33" s="1"/>
  <c r="W53" i="33" s="1"/>
  <c r="W56" i="33" s="1"/>
  <c r="W59" i="33" s="1"/>
  <c r="V32" i="33"/>
  <c r="V48" i="33" s="1"/>
  <c r="V51" i="33" s="1"/>
  <c r="V53" i="33" s="1"/>
  <c r="V56" i="33" s="1"/>
  <c r="V59" i="33" s="1"/>
  <c r="U32" i="33"/>
  <c r="T32" i="33"/>
  <c r="T48" i="33" s="1"/>
  <c r="T51" i="33" s="1"/>
  <c r="T53" i="33" s="1"/>
  <c r="T56" i="33" s="1"/>
  <c r="T59" i="33" s="1"/>
  <c r="S32" i="33"/>
  <c r="R32" i="33"/>
  <c r="R48" i="33" s="1"/>
  <c r="R51" i="33" s="1"/>
  <c r="R53" i="33" s="1"/>
  <c r="R56" i="33" s="1"/>
  <c r="R59" i="33" s="1"/>
  <c r="Q32" i="33"/>
  <c r="Q48" i="33" s="1"/>
  <c r="Q51" i="33" s="1"/>
  <c r="Q53" i="33" s="1"/>
  <c r="Q56" i="33" s="1"/>
  <c r="Q59" i="33" s="1"/>
  <c r="P32" i="33"/>
  <c r="P48" i="33" s="1"/>
  <c r="P51" i="33" s="1"/>
  <c r="P53" i="33" s="1"/>
  <c r="P56" i="33" s="1"/>
  <c r="P59" i="33" s="1"/>
  <c r="O32" i="33"/>
  <c r="O48" i="33" s="1"/>
  <c r="O51" i="33" s="1"/>
  <c r="O53" i="33" s="1"/>
  <c r="O56" i="33" s="1"/>
  <c r="O59" i="33" s="1"/>
  <c r="N32" i="33"/>
  <c r="N48" i="33" s="1"/>
  <c r="N51" i="33" s="1"/>
  <c r="N53" i="33" s="1"/>
  <c r="N56" i="33" s="1"/>
  <c r="N59" i="33" s="1"/>
  <c r="M32" i="33"/>
  <c r="M48" i="33" s="1"/>
  <c r="M51" i="33" s="1"/>
  <c r="M53" i="33" s="1"/>
  <c r="M56" i="33" s="1"/>
  <c r="M59" i="33" s="1"/>
  <c r="L32" i="33"/>
  <c r="L48" i="33" s="1"/>
  <c r="L51" i="33" s="1"/>
  <c r="K32" i="33"/>
  <c r="J32" i="33"/>
  <c r="J48" i="33" s="1"/>
  <c r="J51" i="33" s="1"/>
  <c r="J53" i="33" s="1"/>
  <c r="J56" i="33" s="1"/>
  <c r="J59" i="33" s="1"/>
  <c r="I32" i="33"/>
  <c r="I48" i="33" s="1"/>
  <c r="I51" i="33" s="1"/>
  <c r="I53" i="33" s="1"/>
  <c r="I56" i="33" s="1"/>
  <c r="I59" i="33" s="1"/>
  <c r="H32" i="33"/>
  <c r="H48" i="33" s="1"/>
  <c r="H51" i="33" s="1"/>
  <c r="H53" i="33" s="1"/>
  <c r="H56" i="33" s="1"/>
  <c r="H59" i="33" s="1"/>
  <c r="G32" i="33"/>
  <c r="G48" i="33" s="1"/>
  <c r="G51" i="33" s="1"/>
  <c r="G53" i="33" s="1"/>
  <c r="G56" i="33" s="1"/>
  <c r="G59" i="33" s="1"/>
  <c r="F32" i="33"/>
  <c r="F48" i="33" s="1"/>
  <c r="F51" i="33" s="1"/>
  <c r="F53" i="33" s="1"/>
  <c r="F56" i="33" s="1"/>
  <c r="F59" i="33" s="1"/>
  <c r="E32" i="33"/>
  <c r="E48" i="33" s="1"/>
  <c r="E51" i="33" s="1"/>
  <c r="E53" i="33" s="1"/>
  <c r="E56" i="33" s="1"/>
  <c r="E59" i="33" s="1"/>
  <c r="D32" i="33"/>
  <c r="D48" i="33" s="1"/>
  <c r="D51" i="33" s="1"/>
  <c r="D53" i="33" s="1"/>
  <c r="D56" i="33" s="1"/>
  <c r="D59" i="33" s="1"/>
  <c r="C32" i="33"/>
  <c r="C48" i="33" s="1"/>
  <c r="C51" i="33" s="1"/>
  <c r="C53" i="33" s="1"/>
  <c r="C56" i="33" s="1"/>
  <c r="C59" i="33" s="1"/>
  <c r="L51" i="34"/>
  <c r="L53" i="34" s="1"/>
  <c r="L56" i="34" s="1"/>
  <c r="L59" i="34" s="1"/>
  <c r="AA47" i="34"/>
  <c r="Y47" i="34"/>
  <c r="X47" i="34"/>
  <c r="X48" i="34" s="1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H48" i="34" s="1"/>
  <c r="H51" i="34" s="1"/>
  <c r="H53" i="34" s="1"/>
  <c r="H56" i="34" s="1"/>
  <c r="H59" i="34" s="1"/>
  <c r="G47" i="34"/>
  <c r="F47" i="34"/>
  <c r="E47" i="34"/>
  <c r="D47" i="34"/>
  <c r="C47" i="34"/>
  <c r="AA32" i="34"/>
  <c r="AA48" i="34" s="1"/>
  <c r="AA51" i="34" s="1"/>
  <c r="AA53" i="34" s="1"/>
  <c r="AA56" i="34" s="1"/>
  <c r="AA59" i="34" s="1"/>
  <c r="Y32" i="34"/>
  <c r="Y48" i="34" s="1"/>
  <c r="Y51" i="34" s="1"/>
  <c r="Y53" i="34" s="1"/>
  <c r="Y56" i="34" s="1"/>
  <c r="Y59" i="34" s="1"/>
  <c r="X32" i="34"/>
  <c r="Z32" i="34" s="1"/>
  <c r="W32" i="34"/>
  <c r="W48" i="34" s="1"/>
  <c r="W51" i="34" s="1"/>
  <c r="W53" i="34" s="1"/>
  <c r="W56" i="34" s="1"/>
  <c r="W59" i="34" s="1"/>
  <c r="V32" i="34"/>
  <c r="U32" i="34"/>
  <c r="T32" i="34"/>
  <c r="S32" i="34"/>
  <c r="S48" i="34" s="1"/>
  <c r="S51" i="34" s="1"/>
  <c r="S53" i="34" s="1"/>
  <c r="S56" i="34" s="1"/>
  <c r="S59" i="34" s="1"/>
  <c r="R32" i="34"/>
  <c r="R48" i="34" s="1"/>
  <c r="R51" i="34" s="1"/>
  <c r="R53" i="34" s="1"/>
  <c r="R56" i="34" s="1"/>
  <c r="R59" i="34" s="1"/>
  <c r="Q32" i="34"/>
  <c r="Q48" i="34" s="1"/>
  <c r="Q51" i="34" s="1"/>
  <c r="Q53" i="34" s="1"/>
  <c r="Q56" i="34" s="1"/>
  <c r="Q59" i="34" s="1"/>
  <c r="P32" i="34"/>
  <c r="P48" i="34" s="1"/>
  <c r="P51" i="34" s="1"/>
  <c r="P53" i="34" s="1"/>
  <c r="P56" i="34" s="1"/>
  <c r="P59" i="34" s="1"/>
  <c r="O32" i="34"/>
  <c r="O48" i="34" s="1"/>
  <c r="O51" i="34" s="1"/>
  <c r="O53" i="34" s="1"/>
  <c r="O56" i="34" s="1"/>
  <c r="O59" i="34" s="1"/>
  <c r="N32" i="34"/>
  <c r="M32" i="34"/>
  <c r="L32" i="34"/>
  <c r="L48" i="34" s="1"/>
  <c r="K32" i="34"/>
  <c r="K48" i="34" s="1"/>
  <c r="K51" i="34" s="1"/>
  <c r="K53" i="34" s="1"/>
  <c r="K56" i="34" s="1"/>
  <c r="K59" i="34" s="1"/>
  <c r="J32" i="34"/>
  <c r="I32" i="34"/>
  <c r="I48" i="34" s="1"/>
  <c r="I51" i="34" s="1"/>
  <c r="I53" i="34" s="1"/>
  <c r="I56" i="34" s="1"/>
  <c r="I59" i="34" s="1"/>
  <c r="H32" i="34"/>
  <c r="G32" i="34"/>
  <c r="G48" i="34" s="1"/>
  <c r="G51" i="34" s="1"/>
  <c r="G53" i="34" s="1"/>
  <c r="G56" i="34" s="1"/>
  <c r="G59" i="34" s="1"/>
  <c r="F32" i="34"/>
  <c r="E32" i="34"/>
  <c r="D32" i="34"/>
  <c r="D48" i="34" s="1"/>
  <c r="D51" i="34" s="1"/>
  <c r="D53" i="34" s="1"/>
  <c r="D56" i="34" s="1"/>
  <c r="D59" i="34" s="1"/>
  <c r="C32" i="34"/>
  <c r="C48" i="34" s="1"/>
  <c r="C51" i="34" s="1"/>
  <c r="C53" i="34" s="1"/>
  <c r="C56" i="34" s="1"/>
  <c r="C59" i="34" s="1"/>
  <c r="V59" i="35"/>
  <c r="T53" i="35"/>
  <c r="T56" i="35" s="1"/>
  <c r="T59" i="35" s="1"/>
  <c r="Y51" i="35"/>
  <c r="Y53" i="35" s="1"/>
  <c r="Y56" i="35" s="1"/>
  <c r="Y59" i="35" s="1"/>
  <c r="X48" i="35"/>
  <c r="X51" i="35" s="1"/>
  <c r="I48" i="35"/>
  <c r="I51" i="35" s="1"/>
  <c r="I53" i="35" s="1"/>
  <c r="I56" i="35" s="1"/>
  <c r="I59" i="35" s="1"/>
  <c r="AA47" i="35"/>
  <c r="Y47" i="35"/>
  <c r="X47" i="35"/>
  <c r="Z47" i="35" s="1"/>
  <c r="W47" i="35"/>
  <c r="V47" i="35"/>
  <c r="U47" i="35"/>
  <c r="T47" i="35"/>
  <c r="S47" i="35"/>
  <c r="R47" i="35"/>
  <c r="Q47" i="35"/>
  <c r="Q48" i="35" s="1"/>
  <c r="Q51" i="35" s="1"/>
  <c r="Q53" i="35" s="1"/>
  <c r="Q56" i="35" s="1"/>
  <c r="Q59" i="35" s="1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Z32" i="35"/>
  <c r="Y32" i="35"/>
  <c r="Y48" i="35" s="1"/>
  <c r="X32" i="35"/>
  <c r="W32" i="35"/>
  <c r="W48" i="35" s="1"/>
  <c r="W51" i="35" s="1"/>
  <c r="W53" i="35" s="1"/>
  <c r="W56" i="35" s="1"/>
  <c r="W59" i="35" s="1"/>
  <c r="V32" i="35"/>
  <c r="V48" i="35" s="1"/>
  <c r="V51" i="35" s="1"/>
  <c r="V53" i="35" s="1"/>
  <c r="V56" i="35" s="1"/>
  <c r="U32" i="35"/>
  <c r="T32" i="35"/>
  <c r="T48" i="35" s="1"/>
  <c r="T51" i="35" s="1"/>
  <c r="S32" i="35"/>
  <c r="R32" i="35"/>
  <c r="R48" i="35" s="1"/>
  <c r="R51" i="35" s="1"/>
  <c r="R53" i="35" s="1"/>
  <c r="R56" i="35" s="1"/>
  <c r="R59" i="35" s="1"/>
  <c r="Q32" i="35"/>
  <c r="P32" i="35"/>
  <c r="P48" i="35" s="1"/>
  <c r="P51" i="35" s="1"/>
  <c r="P53" i="35" s="1"/>
  <c r="P56" i="35" s="1"/>
  <c r="P59" i="35" s="1"/>
  <c r="O32" i="35"/>
  <c r="O48" i="35" s="1"/>
  <c r="O51" i="35" s="1"/>
  <c r="O53" i="35" s="1"/>
  <c r="O56" i="35" s="1"/>
  <c r="O59" i="35" s="1"/>
  <c r="N32" i="35"/>
  <c r="N48" i="35" s="1"/>
  <c r="N51" i="35" s="1"/>
  <c r="N53" i="35" s="1"/>
  <c r="N56" i="35" s="1"/>
  <c r="N59" i="35" s="1"/>
  <c r="M32" i="35"/>
  <c r="L32" i="35"/>
  <c r="L48" i="35" s="1"/>
  <c r="L51" i="35" s="1"/>
  <c r="L53" i="35" s="1"/>
  <c r="L56" i="35" s="1"/>
  <c r="L59" i="35" s="1"/>
  <c r="K32" i="35"/>
  <c r="K48" i="35" s="1"/>
  <c r="K51" i="35" s="1"/>
  <c r="K53" i="35" s="1"/>
  <c r="K56" i="35" s="1"/>
  <c r="K59" i="35" s="1"/>
  <c r="J32" i="35"/>
  <c r="J48" i="35" s="1"/>
  <c r="J51" i="35" s="1"/>
  <c r="J53" i="35" s="1"/>
  <c r="J56" i="35" s="1"/>
  <c r="J59" i="35" s="1"/>
  <c r="I32" i="35"/>
  <c r="H32" i="35"/>
  <c r="H48" i="35" s="1"/>
  <c r="H51" i="35" s="1"/>
  <c r="H53" i="35" s="1"/>
  <c r="H56" i="35" s="1"/>
  <c r="H59" i="35" s="1"/>
  <c r="G32" i="35"/>
  <c r="G48" i="35" s="1"/>
  <c r="G51" i="35" s="1"/>
  <c r="G53" i="35" s="1"/>
  <c r="G56" i="35" s="1"/>
  <c r="G59" i="35" s="1"/>
  <c r="F32" i="35"/>
  <c r="F48" i="35" s="1"/>
  <c r="F51" i="35" s="1"/>
  <c r="F53" i="35" s="1"/>
  <c r="F56" i="35" s="1"/>
  <c r="F59" i="35" s="1"/>
  <c r="E32" i="35"/>
  <c r="D32" i="35"/>
  <c r="D48" i="35" s="1"/>
  <c r="D51" i="35" s="1"/>
  <c r="D53" i="35" s="1"/>
  <c r="D56" i="35" s="1"/>
  <c r="D59" i="35" s="1"/>
  <c r="C32" i="35"/>
  <c r="R48" i="36"/>
  <c r="R51" i="36" s="1"/>
  <c r="R53" i="36" s="1"/>
  <c r="R56" i="36" s="1"/>
  <c r="R59" i="36" s="1"/>
  <c r="P48" i="36"/>
  <c r="P51" i="36" s="1"/>
  <c r="P53" i="36" s="1"/>
  <c r="P56" i="36" s="1"/>
  <c r="P59" i="36" s="1"/>
  <c r="H48" i="36"/>
  <c r="H51" i="36" s="1"/>
  <c r="H53" i="36" s="1"/>
  <c r="H56" i="36" s="1"/>
  <c r="H59" i="36" s="1"/>
  <c r="E48" i="36"/>
  <c r="E51" i="36" s="1"/>
  <c r="E53" i="36" s="1"/>
  <c r="E56" i="36" s="1"/>
  <c r="E59" i="36" s="1"/>
  <c r="AA47" i="36"/>
  <c r="Z47" i="36"/>
  <c r="Y47" i="36"/>
  <c r="X47" i="36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AA48" i="36" s="1"/>
  <c r="AA51" i="36" s="1"/>
  <c r="AA53" i="36" s="1"/>
  <c r="AA56" i="36" s="1"/>
  <c r="AA59" i="36" s="1"/>
  <c r="Y32" i="36"/>
  <c r="X32" i="36"/>
  <c r="Z32" i="36" s="1"/>
  <c r="W32" i="36"/>
  <c r="W48" i="36" s="1"/>
  <c r="W51" i="36" s="1"/>
  <c r="W53" i="36" s="1"/>
  <c r="W56" i="36" s="1"/>
  <c r="W59" i="36" s="1"/>
  <c r="V32" i="36"/>
  <c r="U32" i="36"/>
  <c r="U48" i="36" s="1"/>
  <c r="U51" i="36" s="1"/>
  <c r="U53" i="36" s="1"/>
  <c r="U56" i="36" s="1"/>
  <c r="U59" i="36" s="1"/>
  <c r="T32" i="36"/>
  <c r="S32" i="36"/>
  <c r="S48" i="36" s="1"/>
  <c r="S51" i="36" s="1"/>
  <c r="S53" i="36" s="1"/>
  <c r="S56" i="36" s="1"/>
  <c r="S59" i="36" s="1"/>
  <c r="R32" i="36"/>
  <c r="Q32" i="36"/>
  <c r="Q48" i="36" s="1"/>
  <c r="Q51" i="36" s="1"/>
  <c r="Q53" i="36" s="1"/>
  <c r="Q56" i="36" s="1"/>
  <c r="Q59" i="36" s="1"/>
  <c r="P32" i="36"/>
  <c r="O32" i="36"/>
  <c r="O48" i="36" s="1"/>
  <c r="O51" i="36" s="1"/>
  <c r="O53" i="36" s="1"/>
  <c r="O56" i="36" s="1"/>
  <c r="O59" i="36" s="1"/>
  <c r="N32" i="36"/>
  <c r="M32" i="36"/>
  <c r="M48" i="36" s="1"/>
  <c r="M51" i="36" s="1"/>
  <c r="M53" i="36" s="1"/>
  <c r="M56" i="36" s="1"/>
  <c r="M59" i="36" s="1"/>
  <c r="L32" i="36"/>
  <c r="K32" i="36"/>
  <c r="K48" i="36" s="1"/>
  <c r="K51" i="36" s="1"/>
  <c r="K53" i="36" s="1"/>
  <c r="K56" i="36" s="1"/>
  <c r="K59" i="36" s="1"/>
  <c r="J32" i="36"/>
  <c r="J48" i="36" s="1"/>
  <c r="J51" i="36" s="1"/>
  <c r="J53" i="36" s="1"/>
  <c r="J56" i="36" s="1"/>
  <c r="J59" i="36" s="1"/>
  <c r="I32" i="36"/>
  <c r="H32" i="36"/>
  <c r="G32" i="36"/>
  <c r="G48" i="36" s="1"/>
  <c r="G51" i="36" s="1"/>
  <c r="G53" i="36" s="1"/>
  <c r="G56" i="36" s="1"/>
  <c r="G59" i="36" s="1"/>
  <c r="F32" i="36"/>
  <c r="E32" i="36"/>
  <c r="D32" i="36"/>
  <c r="C32" i="36"/>
  <c r="C48" i="36" s="1"/>
  <c r="C51" i="36" s="1"/>
  <c r="C53" i="36" s="1"/>
  <c r="C56" i="36" s="1"/>
  <c r="C59" i="36" s="1"/>
  <c r="Y48" i="37"/>
  <c r="Y51" i="37" s="1"/>
  <c r="Y53" i="37" s="1"/>
  <c r="Y56" i="37" s="1"/>
  <c r="Y59" i="37" s="1"/>
  <c r="V48" i="37"/>
  <c r="V51" i="37" s="1"/>
  <c r="V53" i="37" s="1"/>
  <c r="V56" i="37" s="1"/>
  <c r="V59" i="37" s="1"/>
  <c r="P48" i="37"/>
  <c r="P51" i="37" s="1"/>
  <c r="P53" i="37" s="1"/>
  <c r="P56" i="37" s="1"/>
  <c r="P59" i="37" s="1"/>
  <c r="AA47" i="37"/>
  <c r="Z47" i="37"/>
  <c r="Y47" i="37"/>
  <c r="X47" i="37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D48" i="37" s="1"/>
  <c r="D51" i="37" s="1"/>
  <c r="D53" i="37" s="1"/>
  <c r="D56" i="37" s="1"/>
  <c r="D59" i="37" s="1"/>
  <c r="C47" i="37"/>
  <c r="AA32" i="37"/>
  <c r="AA48" i="37" s="1"/>
  <c r="AA51" i="37" s="1"/>
  <c r="AA53" i="37" s="1"/>
  <c r="AA56" i="37" s="1"/>
  <c r="AA59" i="37" s="1"/>
  <c r="Y32" i="37"/>
  <c r="X32" i="37"/>
  <c r="Z32" i="37" s="1"/>
  <c r="W32" i="37"/>
  <c r="W48" i="37" s="1"/>
  <c r="W51" i="37" s="1"/>
  <c r="W53" i="37" s="1"/>
  <c r="W56" i="37" s="1"/>
  <c r="W59" i="37" s="1"/>
  <c r="V32" i="37"/>
  <c r="U32" i="37"/>
  <c r="U48" i="37" s="1"/>
  <c r="U51" i="37" s="1"/>
  <c r="U53" i="37" s="1"/>
  <c r="U56" i="37" s="1"/>
  <c r="U59" i="37" s="1"/>
  <c r="T32" i="37"/>
  <c r="T48" i="37" s="1"/>
  <c r="T51" i="37" s="1"/>
  <c r="T53" i="37" s="1"/>
  <c r="T56" i="37" s="1"/>
  <c r="T59" i="37" s="1"/>
  <c r="S32" i="37"/>
  <c r="S48" i="37" s="1"/>
  <c r="S51" i="37" s="1"/>
  <c r="S53" i="37" s="1"/>
  <c r="S56" i="37" s="1"/>
  <c r="S59" i="37" s="1"/>
  <c r="R32" i="37"/>
  <c r="Q32" i="37"/>
  <c r="Q48" i="37" s="1"/>
  <c r="Q51" i="37" s="1"/>
  <c r="Q53" i="37" s="1"/>
  <c r="Q56" i="37" s="1"/>
  <c r="Q59" i="37" s="1"/>
  <c r="P32" i="37"/>
  <c r="O32" i="37"/>
  <c r="O48" i="37" s="1"/>
  <c r="O51" i="37" s="1"/>
  <c r="O53" i="37" s="1"/>
  <c r="O56" i="37" s="1"/>
  <c r="O59" i="37" s="1"/>
  <c r="N32" i="37"/>
  <c r="N48" i="37" s="1"/>
  <c r="N51" i="37" s="1"/>
  <c r="N53" i="37" s="1"/>
  <c r="N56" i="37" s="1"/>
  <c r="N59" i="37" s="1"/>
  <c r="M32" i="37"/>
  <c r="M48" i="37" s="1"/>
  <c r="M51" i="37" s="1"/>
  <c r="M53" i="37" s="1"/>
  <c r="M56" i="37" s="1"/>
  <c r="M59" i="37" s="1"/>
  <c r="L32" i="37"/>
  <c r="L48" i="37" s="1"/>
  <c r="L51" i="37" s="1"/>
  <c r="L53" i="37" s="1"/>
  <c r="L56" i="37" s="1"/>
  <c r="L59" i="37" s="1"/>
  <c r="K32" i="37"/>
  <c r="K48" i="37" s="1"/>
  <c r="K51" i="37" s="1"/>
  <c r="K53" i="37" s="1"/>
  <c r="K56" i="37" s="1"/>
  <c r="K59" i="37" s="1"/>
  <c r="J32" i="37"/>
  <c r="I32" i="37"/>
  <c r="I48" i="37" s="1"/>
  <c r="I51" i="37" s="1"/>
  <c r="I53" i="37" s="1"/>
  <c r="I56" i="37" s="1"/>
  <c r="I59" i="37" s="1"/>
  <c r="H32" i="37"/>
  <c r="G32" i="37"/>
  <c r="G48" i="37" s="1"/>
  <c r="G51" i="37" s="1"/>
  <c r="G53" i="37" s="1"/>
  <c r="G56" i="37" s="1"/>
  <c r="G59" i="37" s="1"/>
  <c r="F32" i="37"/>
  <c r="F48" i="37" s="1"/>
  <c r="F51" i="37" s="1"/>
  <c r="F53" i="37" s="1"/>
  <c r="F56" i="37" s="1"/>
  <c r="F59" i="37" s="1"/>
  <c r="E32" i="37"/>
  <c r="E48" i="37" s="1"/>
  <c r="E51" i="37" s="1"/>
  <c r="E53" i="37" s="1"/>
  <c r="E56" i="37" s="1"/>
  <c r="E59" i="37" s="1"/>
  <c r="D32" i="37"/>
  <c r="C32" i="37"/>
  <c r="C48" i="37" s="1"/>
  <c r="C51" i="37" s="1"/>
  <c r="C53" i="37" s="1"/>
  <c r="C56" i="37" s="1"/>
  <c r="C59" i="37" s="1"/>
  <c r="C56" i="38"/>
  <c r="C59" i="38" s="1"/>
  <c r="V48" i="38"/>
  <c r="V51" i="38" s="1"/>
  <c r="V53" i="38" s="1"/>
  <c r="V56" i="38" s="1"/>
  <c r="V59" i="38" s="1"/>
  <c r="F48" i="38"/>
  <c r="F51" i="38" s="1"/>
  <c r="F53" i="38" s="1"/>
  <c r="F56" i="38" s="1"/>
  <c r="F59" i="38" s="1"/>
  <c r="AA47" i="38"/>
  <c r="Y47" i="38"/>
  <c r="X47" i="38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AA48" i="38" s="1"/>
  <c r="AA51" i="38" s="1"/>
  <c r="AA53" i="38" s="1"/>
  <c r="AA56" i="38" s="1"/>
  <c r="AA59" i="38" s="1"/>
  <c r="Y32" i="38"/>
  <c r="X32" i="38"/>
  <c r="Z32" i="38" s="1"/>
  <c r="W32" i="38"/>
  <c r="V32" i="38"/>
  <c r="U32" i="38"/>
  <c r="U48" i="38" s="1"/>
  <c r="U51" i="38" s="1"/>
  <c r="U53" i="38" s="1"/>
  <c r="U56" i="38" s="1"/>
  <c r="U59" i="38" s="1"/>
  <c r="T32" i="38"/>
  <c r="T48" i="38" s="1"/>
  <c r="T51" i="38" s="1"/>
  <c r="T53" i="38" s="1"/>
  <c r="T56" i="38" s="1"/>
  <c r="T59" i="38" s="1"/>
  <c r="S32" i="38"/>
  <c r="S48" i="38" s="1"/>
  <c r="S51" i="38" s="1"/>
  <c r="S53" i="38" s="1"/>
  <c r="S56" i="38" s="1"/>
  <c r="S59" i="38" s="1"/>
  <c r="R32" i="38"/>
  <c r="R48" i="38" s="1"/>
  <c r="R51" i="38" s="1"/>
  <c r="R53" i="38" s="1"/>
  <c r="R56" i="38" s="1"/>
  <c r="R59" i="38" s="1"/>
  <c r="Q32" i="38"/>
  <c r="P32" i="38"/>
  <c r="P48" i="38" s="1"/>
  <c r="P51" i="38" s="1"/>
  <c r="P53" i="38" s="1"/>
  <c r="P56" i="38" s="1"/>
  <c r="P59" i="38" s="1"/>
  <c r="O32" i="38"/>
  <c r="N32" i="38"/>
  <c r="N48" i="38" s="1"/>
  <c r="N51" i="38" s="1"/>
  <c r="N53" i="38" s="1"/>
  <c r="N56" i="38" s="1"/>
  <c r="N59" i="38" s="1"/>
  <c r="M32" i="38"/>
  <c r="M48" i="38" s="1"/>
  <c r="M51" i="38" s="1"/>
  <c r="M53" i="38" s="1"/>
  <c r="M56" i="38" s="1"/>
  <c r="M59" i="38" s="1"/>
  <c r="L32" i="38"/>
  <c r="L48" i="38" s="1"/>
  <c r="L51" i="38" s="1"/>
  <c r="L53" i="38" s="1"/>
  <c r="L56" i="38" s="1"/>
  <c r="L59" i="38" s="1"/>
  <c r="K32" i="38"/>
  <c r="K48" i="38" s="1"/>
  <c r="K51" i="38" s="1"/>
  <c r="K53" i="38" s="1"/>
  <c r="K56" i="38" s="1"/>
  <c r="K59" i="38" s="1"/>
  <c r="J32" i="38"/>
  <c r="J48" i="38" s="1"/>
  <c r="J51" i="38" s="1"/>
  <c r="J53" i="38" s="1"/>
  <c r="J56" i="38" s="1"/>
  <c r="J59" i="38" s="1"/>
  <c r="I32" i="38"/>
  <c r="H32" i="38"/>
  <c r="H48" i="38" s="1"/>
  <c r="H51" i="38" s="1"/>
  <c r="H53" i="38" s="1"/>
  <c r="H56" i="38" s="1"/>
  <c r="H59" i="38" s="1"/>
  <c r="G32" i="38"/>
  <c r="F32" i="38"/>
  <c r="E32" i="38"/>
  <c r="E48" i="38" s="1"/>
  <c r="E51" i="38" s="1"/>
  <c r="E53" i="38" s="1"/>
  <c r="E56" i="38" s="1"/>
  <c r="E59" i="38" s="1"/>
  <c r="D32" i="38"/>
  <c r="D48" i="38" s="1"/>
  <c r="D51" i="38" s="1"/>
  <c r="D53" i="38" s="1"/>
  <c r="D56" i="38" s="1"/>
  <c r="D59" i="38" s="1"/>
  <c r="C32" i="38"/>
  <c r="C48" i="38" s="1"/>
  <c r="C51" i="38" s="1"/>
  <c r="C53" i="38" s="1"/>
  <c r="Y59" i="39"/>
  <c r="I59" i="39"/>
  <c r="M48" i="39"/>
  <c r="M51" i="39" s="1"/>
  <c r="M53" i="39" s="1"/>
  <c r="M56" i="39" s="1"/>
  <c r="M59" i="39" s="1"/>
  <c r="AA47" i="39"/>
  <c r="Y47" i="39"/>
  <c r="X47" i="39"/>
  <c r="Z47" i="39" s="1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Y32" i="39"/>
  <c r="Y48" i="39" s="1"/>
  <c r="Y51" i="39" s="1"/>
  <c r="Y53" i="39" s="1"/>
  <c r="Y56" i="39" s="1"/>
  <c r="X32" i="39"/>
  <c r="W32" i="39"/>
  <c r="W48" i="39" s="1"/>
  <c r="W51" i="39" s="1"/>
  <c r="W53" i="39" s="1"/>
  <c r="W56" i="39" s="1"/>
  <c r="W59" i="39" s="1"/>
  <c r="V32" i="39"/>
  <c r="U32" i="39"/>
  <c r="U48" i="39" s="1"/>
  <c r="U51" i="39" s="1"/>
  <c r="U53" i="39" s="1"/>
  <c r="U56" i="39" s="1"/>
  <c r="U59" i="39" s="1"/>
  <c r="T32" i="39"/>
  <c r="T48" i="39" s="1"/>
  <c r="T51" i="39" s="1"/>
  <c r="T53" i="39" s="1"/>
  <c r="T56" i="39" s="1"/>
  <c r="T59" i="39" s="1"/>
  <c r="S32" i="39"/>
  <c r="S48" i="39" s="1"/>
  <c r="S51" i="39" s="1"/>
  <c r="S53" i="39" s="1"/>
  <c r="S56" i="39" s="1"/>
  <c r="S59" i="39" s="1"/>
  <c r="R32" i="39"/>
  <c r="R48" i="39" s="1"/>
  <c r="R51" i="39" s="1"/>
  <c r="R53" i="39" s="1"/>
  <c r="R56" i="39" s="1"/>
  <c r="R59" i="39" s="1"/>
  <c r="Q32" i="39"/>
  <c r="Q48" i="39" s="1"/>
  <c r="Q51" i="39" s="1"/>
  <c r="Q53" i="39" s="1"/>
  <c r="Q56" i="39" s="1"/>
  <c r="Q59" i="39" s="1"/>
  <c r="P32" i="39"/>
  <c r="P48" i="39" s="1"/>
  <c r="P51" i="39" s="1"/>
  <c r="P53" i="39" s="1"/>
  <c r="P56" i="39" s="1"/>
  <c r="P59" i="39" s="1"/>
  <c r="O32" i="39"/>
  <c r="O48" i="39" s="1"/>
  <c r="O51" i="39" s="1"/>
  <c r="O53" i="39" s="1"/>
  <c r="O56" i="39" s="1"/>
  <c r="O59" i="39" s="1"/>
  <c r="N32" i="39"/>
  <c r="M32" i="39"/>
  <c r="L32" i="39"/>
  <c r="L48" i="39" s="1"/>
  <c r="L51" i="39" s="1"/>
  <c r="L53" i="39" s="1"/>
  <c r="L56" i="39" s="1"/>
  <c r="L59" i="39" s="1"/>
  <c r="K32" i="39"/>
  <c r="K48" i="39" s="1"/>
  <c r="K51" i="39" s="1"/>
  <c r="K53" i="39" s="1"/>
  <c r="K56" i="39" s="1"/>
  <c r="K59" i="39" s="1"/>
  <c r="J32" i="39"/>
  <c r="J48" i="39" s="1"/>
  <c r="J51" i="39" s="1"/>
  <c r="J53" i="39" s="1"/>
  <c r="J56" i="39" s="1"/>
  <c r="J59" i="39" s="1"/>
  <c r="I32" i="39"/>
  <c r="I48" i="39" s="1"/>
  <c r="I51" i="39" s="1"/>
  <c r="I53" i="39" s="1"/>
  <c r="I56" i="39" s="1"/>
  <c r="H32" i="39"/>
  <c r="H48" i="39" s="1"/>
  <c r="H51" i="39" s="1"/>
  <c r="H53" i="39" s="1"/>
  <c r="H56" i="39" s="1"/>
  <c r="H59" i="39" s="1"/>
  <c r="G32" i="39"/>
  <c r="G48" i="39" s="1"/>
  <c r="G51" i="39" s="1"/>
  <c r="G53" i="39" s="1"/>
  <c r="G56" i="39" s="1"/>
  <c r="G59" i="39" s="1"/>
  <c r="F32" i="39"/>
  <c r="E32" i="39"/>
  <c r="E48" i="39" s="1"/>
  <c r="E51" i="39" s="1"/>
  <c r="E53" i="39" s="1"/>
  <c r="E56" i="39" s="1"/>
  <c r="E59" i="39" s="1"/>
  <c r="D32" i="39"/>
  <c r="D48" i="39" s="1"/>
  <c r="D51" i="39" s="1"/>
  <c r="D53" i="39" s="1"/>
  <c r="D56" i="39" s="1"/>
  <c r="D59" i="39" s="1"/>
  <c r="C32" i="39"/>
  <c r="C48" i="39" s="1"/>
  <c r="C51" i="39" s="1"/>
  <c r="C53" i="39" s="1"/>
  <c r="C56" i="39" s="1"/>
  <c r="C59" i="39" s="1"/>
  <c r="E56" i="40"/>
  <c r="E59" i="40" s="1"/>
  <c r="T48" i="40"/>
  <c r="T51" i="40" s="1"/>
  <c r="T53" i="40" s="1"/>
  <c r="T56" i="40" s="1"/>
  <c r="T59" i="40" s="1"/>
  <c r="R48" i="40"/>
  <c r="R51" i="40" s="1"/>
  <c r="R53" i="40" s="1"/>
  <c r="R56" i="40" s="1"/>
  <c r="R59" i="40" s="1"/>
  <c r="K48" i="40"/>
  <c r="K51" i="40" s="1"/>
  <c r="K53" i="40" s="1"/>
  <c r="K56" i="40" s="1"/>
  <c r="K59" i="40" s="1"/>
  <c r="AA47" i="40"/>
  <c r="Y47" i="40"/>
  <c r="X47" i="40"/>
  <c r="Z47" i="40" s="1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Y32" i="40"/>
  <c r="Y48" i="40" s="1"/>
  <c r="X32" i="40"/>
  <c r="X48" i="40" s="1"/>
  <c r="X51" i="40" s="1"/>
  <c r="X53" i="40" s="1"/>
  <c r="W32" i="40"/>
  <c r="W48" i="40" s="1"/>
  <c r="W51" i="40" s="1"/>
  <c r="W53" i="40" s="1"/>
  <c r="W56" i="40" s="1"/>
  <c r="W59" i="40" s="1"/>
  <c r="V32" i="40"/>
  <c r="V48" i="40" s="1"/>
  <c r="V51" i="40" s="1"/>
  <c r="V53" i="40" s="1"/>
  <c r="V56" i="40" s="1"/>
  <c r="V59" i="40" s="1"/>
  <c r="U32" i="40"/>
  <c r="U48" i="40" s="1"/>
  <c r="U51" i="40" s="1"/>
  <c r="U53" i="40" s="1"/>
  <c r="U56" i="40" s="1"/>
  <c r="U59" i="40" s="1"/>
  <c r="T32" i="40"/>
  <c r="S32" i="40"/>
  <c r="S48" i="40" s="1"/>
  <c r="S51" i="40" s="1"/>
  <c r="S53" i="40" s="1"/>
  <c r="S56" i="40" s="1"/>
  <c r="S59" i="40" s="1"/>
  <c r="R32" i="40"/>
  <c r="Q32" i="40"/>
  <c r="Q48" i="40" s="1"/>
  <c r="Q51" i="40" s="1"/>
  <c r="Q53" i="40" s="1"/>
  <c r="Q56" i="40" s="1"/>
  <c r="Q59" i="40" s="1"/>
  <c r="P32" i="40"/>
  <c r="P48" i="40" s="1"/>
  <c r="P51" i="40" s="1"/>
  <c r="P53" i="40" s="1"/>
  <c r="P56" i="40" s="1"/>
  <c r="P59" i="40" s="1"/>
  <c r="O32" i="40"/>
  <c r="O48" i="40" s="1"/>
  <c r="O51" i="40" s="1"/>
  <c r="O53" i="40" s="1"/>
  <c r="O56" i="40" s="1"/>
  <c r="O59" i="40" s="1"/>
  <c r="N32" i="40"/>
  <c r="N48" i="40" s="1"/>
  <c r="N51" i="40" s="1"/>
  <c r="N53" i="40" s="1"/>
  <c r="N56" i="40" s="1"/>
  <c r="N59" i="40" s="1"/>
  <c r="M32" i="40"/>
  <c r="M48" i="40" s="1"/>
  <c r="M51" i="40" s="1"/>
  <c r="M53" i="40" s="1"/>
  <c r="M56" i="40" s="1"/>
  <c r="M59" i="40" s="1"/>
  <c r="L32" i="40"/>
  <c r="L48" i="40" s="1"/>
  <c r="L51" i="40" s="1"/>
  <c r="L53" i="40" s="1"/>
  <c r="L56" i="40" s="1"/>
  <c r="L59" i="40" s="1"/>
  <c r="K32" i="40"/>
  <c r="J32" i="40"/>
  <c r="J48" i="40" s="1"/>
  <c r="J51" i="40" s="1"/>
  <c r="J53" i="40" s="1"/>
  <c r="J56" i="40" s="1"/>
  <c r="J59" i="40" s="1"/>
  <c r="I32" i="40"/>
  <c r="I48" i="40" s="1"/>
  <c r="I51" i="40" s="1"/>
  <c r="I53" i="40" s="1"/>
  <c r="I56" i="40" s="1"/>
  <c r="I59" i="40" s="1"/>
  <c r="H32" i="40"/>
  <c r="H48" i="40" s="1"/>
  <c r="H51" i="40" s="1"/>
  <c r="H53" i="40" s="1"/>
  <c r="H56" i="40" s="1"/>
  <c r="H59" i="40" s="1"/>
  <c r="G32" i="40"/>
  <c r="G48" i="40" s="1"/>
  <c r="G51" i="40" s="1"/>
  <c r="G53" i="40" s="1"/>
  <c r="G56" i="40" s="1"/>
  <c r="G59" i="40" s="1"/>
  <c r="F32" i="40"/>
  <c r="F48" i="40" s="1"/>
  <c r="F51" i="40" s="1"/>
  <c r="F53" i="40" s="1"/>
  <c r="F56" i="40" s="1"/>
  <c r="F59" i="40" s="1"/>
  <c r="E32" i="40"/>
  <c r="E48" i="40" s="1"/>
  <c r="E51" i="40" s="1"/>
  <c r="E53" i="40" s="1"/>
  <c r="D32" i="40"/>
  <c r="D48" i="40" s="1"/>
  <c r="D51" i="40" s="1"/>
  <c r="D53" i="40" s="1"/>
  <c r="D56" i="40" s="1"/>
  <c r="D59" i="40" s="1"/>
  <c r="C32" i="40"/>
  <c r="W53" i="41"/>
  <c r="W56" i="41" s="1"/>
  <c r="W59" i="41" s="1"/>
  <c r="Y51" i="41"/>
  <c r="Y53" i="41" s="1"/>
  <c r="Y56" i="41" s="1"/>
  <c r="Y59" i="41" s="1"/>
  <c r="Q48" i="41"/>
  <c r="Q51" i="41" s="1"/>
  <c r="Q53" i="41" s="1"/>
  <c r="Q56" i="41" s="1"/>
  <c r="Q59" i="41" s="1"/>
  <c r="I48" i="41"/>
  <c r="I51" i="41" s="1"/>
  <c r="I53" i="41" s="1"/>
  <c r="I56" i="41" s="1"/>
  <c r="I59" i="41" s="1"/>
  <c r="AA47" i="41"/>
  <c r="Z47" i="41"/>
  <c r="Y47" i="41"/>
  <c r="X47" i="4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E47" i="41"/>
  <c r="D47" i="41"/>
  <c r="C47" i="41"/>
  <c r="AA32" i="41"/>
  <c r="AA48" i="41" s="1"/>
  <c r="AA51" i="41" s="1"/>
  <c r="AA53" i="41" s="1"/>
  <c r="AA56" i="41" s="1"/>
  <c r="AA59" i="41" s="1"/>
  <c r="Y32" i="41"/>
  <c r="Y48" i="41" s="1"/>
  <c r="X32" i="41"/>
  <c r="X48" i="41" s="1"/>
  <c r="W32" i="41"/>
  <c r="W48" i="41" s="1"/>
  <c r="W51" i="41" s="1"/>
  <c r="V32" i="41"/>
  <c r="V48" i="41" s="1"/>
  <c r="V51" i="41" s="1"/>
  <c r="V53" i="41" s="1"/>
  <c r="V56" i="41" s="1"/>
  <c r="V59" i="41" s="1"/>
  <c r="U32" i="41"/>
  <c r="U48" i="41" s="1"/>
  <c r="U51" i="41" s="1"/>
  <c r="U53" i="41" s="1"/>
  <c r="U56" i="41" s="1"/>
  <c r="U59" i="41" s="1"/>
  <c r="T32" i="41"/>
  <c r="T48" i="41" s="1"/>
  <c r="T51" i="41" s="1"/>
  <c r="T53" i="41" s="1"/>
  <c r="T56" i="41" s="1"/>
  <c r="T59" i="41" s="1"/>
  <c r="S32" i="41"/>
  <c r="S48" i="41" s="1"/>
  <c r="S51" i="41" s="1"/>
  <c r="S53" i="41" s="1"/>
  <c r="S56" i="41" s="1"/>
  <c r="S59" i="41" s="1"/>
  <c r="R32" i="41"/>
  <c r="R48" i="41" s="1"/>
  <c r="R51" i="41" s="1"/>
  <c r="R53" i="41" s="1"/>
  <c r="R56" i="41" s="1"/>
  <c r="R59" i="41" s="1"/>
  <c r="Q32" i="41"/>
  <c r="P32" i="41"/>
  <c r="P48" i="41" s="1"/>
  <c r="P51" i="41" s="1"/>
  <c r="P53" i="41" s="1"/>
  <c r="P56" i="41" s="1"/>
  <c r="P59" i="41" s="1"/>
  <c r="O32" i="41"/>
  <c r="O48" i="41" s="1"/>
  <c r="O51" i="41" s="1"/>
  <c r="O53" i="41" s="1"/>
  <c r="O56" i="41" s="1"/>
  <c r="O59" i="41" s="1"/>
  <c r="N32" i="41"/>
  <c r="N48" i="41" s="1"/>
  <c r="N51" i="41" s="1"/>
  <c r="N53" i="41" s="1"/>
  <c r="N56" i="41" s="1"/>
  <c r="N59" i="41" s="1"/>
  <c r="M32" i="41"/>
  <c r="M48" i="41" s="1"/>
  <c r="M51" i="41" s="1"/>
  <c r="M53" i="41" s="1"/>
  <c r="M56" i="41" s="1"/>
  <c r="M59" i="41" s="1"/>
  <c r="L32" i="41"/>
  <c r="L48" i="41" s="1"/>
  <c r="L51" i="41" s="1"/>
  <c r="L53" i="41" s="1"/>
  <c r="L56" i="41" s="1"/>
  <c r="L59" i="41" s="1"/>
  <c r="K32" i="41"/>
  <c r="K48" i="41" s="1"/>
  <c r="K51" i="41" s="1"/>
  <c r="K53" i="41" s="1"/>
  <c r="K56" i="41" s="1"/>
  <c r="K59" i="41" s="1"/>
  <c r="J32" i="41"/>
  <c r="I32" i="41"/>
  <c r="H32" i="41"/>
  <c r="H48" i="41" s="1"/>
  <c r="H51" i="41" s="1"/>
  <c r="H53" i="41" s="1"/>
  <c r="H56" i="41" s="1"/>
  <c r="H59" i="41" s="1"/>
  <c r="G32" i="41"/>
  <c r="G48" i="41" s="1"/>
  <c r="G51" i="41" s="1"/>
  <c r="G53" i="41" s="1"/>
  <c r="G56" i="41" s="1"/>
  <c r="G59" i="41" s="1"/>
  <c r="F32" i="41"/>
  <c r="F48" i="41" s="1"/>
  <c r="F51" i="41" s="1"/>
  <c r="F53" i="41" s="1"/>
  <c r="F56" i="41" s="1"/>
  <c r="F59" i="41" s="1"/>
  <c r="E32" i="41"/>
  <c r="E48" i="41" s="1"/>
  <c r="E51" i="41" s="1"/>
  <c r="E53" i="41" s="1"/>
  <c r="E56" i="41" s="1"/>
  <c r="E59" i="41" s="1"/>
  <c r="D32" i="41"/>
  <c r="D48" i="41" s="1"/>
  <c r="D51" i="41" s="1"/>
  <c r="D53" i="41" s="1"/>
  <c r="D56" i="41" s="1"/>
  <c r="D59" i="41" s="1"/>
  <c r="C32" i="41"/>
  <c r="C48" i="41" s="1"/>
  <c r="C51" i="41" s="1"/>
  <c r="C53" i="41" s="1"/>
  <c r="C56" i="41" s="1"/>
  <c r="C59" i="41" s="1"/>
  <c r="N48" i="42"/>
  <c r="N51" i="42" s="1"/>
  <c r="N53" i="42" s="1"/>
  <c r="N56" i="42" s="1"/>
  <c r="N59" i="42" s="1"/>
  <c r="AA47" i="42"/>
  <c r="Y47" i="42"/>
  <c r="X47" i="42"/>
  <c r="Z47" i="42" s="1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C47" i="42"/>
  <c r="AA32" i="42"/>
  <c r="Z32" i="42"/>
  <c r="Y32" i="42"/>
  <c r="X32" i="42"/>
  <c r="X48" i="42" s="1"/>
  <c r="W32" i="42"/>
  <c r="W48" i="42" s="1"/>
  <c r="W51" i="42" s="1"/>
  <c r="W53" i="42" s="1"/>
  <c r="W56" i="42" s="1"/>
  <c r="W59" i="42" s="1"/>
  <c r="V32" i="42"/>
  <c r="V48" i="42" s="1"/>
  <c r="V51" i="42" s="1"/>
  <c r="V53" i="42" s="1"/>
  <c r="V56" i="42" s="1"/>
  <c r="V59" i="42" s="1"/>
  <c r="U32" i="42"/>
  <c r="T32" i="42"/>
  <c r="T48" i="42" s="1"/>
  <c r="T51" i="42" s="1"/>
  <c r="T53" i="42" s="1"/>
  <c r="T56" i="42" s="1"/>
  <c r="T59" i="42" s="1"/>
  <c r="S32" i="42"/>
  <c r="R32" i="42"/>
  <c r="R48" i="42" s="1"/>
  <c r="R51" i="42" s="1"/>
  <c r="R53" i="42" s="1"/>
  <c r="R56" i="42" s="1"/>
  <c r="R59" i="42" s="1"/>
  <c r="Q32" i="42"/>
  <c r="P32" i="42"/>
  <c r="P48" i="42" s="1"/>
  <c r="P51" i="42" s="1"/>
  <c r="P53" i="42" s="1"/>
  <c r="P56" i="42" s="1"/>
  <c r="P59" i="42" s="1"/>
  <c r="O32" i="42"/>
  <c r="O48" i="42" s="1"/>
  <c r="O51" i="42" s="1"/>
  <c r="O53" i="42" s="1"/>
  <c r="O56" i="42" s="1"/>
  <c r="O59" i="42" s="1"/>
  <c r="N32" i="42"/>
  <c r="M32" i="42"/>
  <c r="L32" i="42"/>
  <c r="L48" i="42" s="1"/>
  <c r="L51" i="42" s="1"/>
  <c r="L53" i="42" s="1"/>
  <c r="L56" i="42" s="1"/>
  <c r="L59" i="42" s="1"/>
  <c r="K32" i="42"/>
  <c r="J32" i="42"/>
  <c r="J48" i="42" s="1"/>
  <c r="J51" i="42" s="1"/>
  <c r="J53" i="42" s="1"/>
  <c r="J56" i="42" s="1"/>
  <c r="J59" i="42" s="1"/>
  <c r="I32" i="42"/>
  <c r="H32" i="42"/>
  <c r="H48" i="42" s="1"/>
  <c r="H51" i="42" s="1"/>
  <c r="H53" i="42" s="1"/>
  <c r="H56" i="42" s="1"/>
  <c r="H59" i="42" s="1"/>
  <c r="G32" i="42"/>
  <c r="G48" i="42" s="1"/>
  <c r="G51" i="42" s="1"/>
  <c r="G53" i="42" s="1"/>
  <c r="G56" i="42" s="1"/>
  <c r="G59" i="42" s="1"/>
  <c r="F32" i="42"/>
  <c r="F48" i="42" s="1"/>
  <c r="F51" i="42" s="1"/>
  <c r="F53" i="42" s="1"/>
  <c r="F56" i="42" s="1"/>
  <c r="F59" i="42" s="1"/>
  <c r="E32" i="42"/>
  <c r="D32" i="42"/>
  <c r="D48" i="42" s="1"/>
  <c r="D51" i="42" s="1"/>
  <c r="D53" i="42" s="1"/>
  <c r="D56" i="42" s="1"/>
  <c r="D59" i="42" s="1"/>
  <c r="C32" i="42"/>
  <c r="U48" i="43"/>
  <c r="U51" i="43" s="1"/>
  <c r="U53" i="43" s="1"/>
  <c r="U56" i="43" s="1"/>
  <c r="U59" i="43" s="1"/>
  <c r="AA47" i="43"/>
  <c r="Z47" i="43"/>
  <c r="Y47" i="43"/>
  <c r="X47" i="43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C47" i="43"/>
  <c r="AA32" i="43"/>
  <c r="AA48" i="43" s="1"/>
  <c r="AA51" i="43" s="1"/>
  <c r="AA53" i="43" s="1"/>
  <c r="AA56" i="43" s="1"/>
  <c r="AA59" i="43" s="1"/>
  <c r="Y32" i="43"/>
  <c r="Y48" i="43" s="1"/>
  <c r="Y51" i="43" s="1"/>
  <c r="Y53" i="43" s="1"/>
  <c r="Y56" i="43" s="1"/>
  <c r="Y59" i="43" s="1"/>
  <c r="X32" i="43"/>
  <c r="X48" i="43" s="1"/>
  <c r="W32" i="43"/>
  <c r="W48" i="43" s="1"/>
  <c r="W51" i="43" s="1"/>
  <c r="W53" i="43" s="1"/>
  <c r="W56" i="43" s="1"/>
  <c r="W59" i="43" s="1"/>
  <c r="V32" i="43"/>
  <c r="U32" i="43"/>
  <c r="T32" i="43"/>
  <c r="T48" i="43" s="1"/>
  <c r="T51" i="43" s="1"/>
  <c r="T53" i="43" s="1"/>
  <c r="T56" i="43" s="1"/>
  <c r="T59" i="43" s="1"/>
  <c r="S32" i="43"/>
  <c r="S48" i="43" s="1"/>
  <c r="S51" i="43" s="1"/>
  <c r="S53" i="43" s="1"/>
  <c r="S56" i="43" s="1"/>
  <c r="S59" i="43" s="1"/>
  <c r="R32" i="43"/>
  <c r="Q32" i="43"/>
  <c r="P32" i="43"/>
  <c r="P48" i="43" s="1"/>
  <c r="P51" i="43" s="1"/>
  <c r="P53" i="43" s="1"/>
  <c r="P56" i="43" s="1"/>
  <c r="P59" i="43" s="1"/>
  <c r="O32" i="43"/>
  <c r="O48" i="43" s="1"/>
  <c r="O51" i="43" s="1"/>
  <c r="O53" i="43" s="1"/>
  <c r="O56" i="43" s="1"/>
  <c r="O59" i="43" s="1"/>
  <c r="N32" i="43"/>
  <c r="M32" i="43"/>
  <c r="M48" i="43" s="1"/>
  <c r="M51" i="43" s="1"/>
  <c r="M53" i="43" s="1"/>
  <c r="M56" i="43" s="1"/>
  <c r="M59" i="43" s="1"/>
  <c r="L32" i="43"/>
  <c r="L48" i="43" s="1"/>
  <c r="L51" i="43" s="1"/>
  <c r="L53" i="43" s="1"/>
  <c r="L56" i="43" s="1"/>
  <c r="L59" i="43" s="1"/>
  <c r="K32" i="43"/>
  <c r="K48" i="43" s="1"/>
  <c r="K51" i="43" s="1"/>
  <c r="K53" i="43" s="1"/>
  <c r="K56" i="43" s="1"/>
  <c r="K59" i="43" s="1"/>
  <c r="J32" i="43"/>
  <c r="I32" i="43"/>
  <c r="I48" i="43" s="1"/>
  <c r="I51" i="43" s="1"/>
  <c r="I53" i="43" s="1"/>
  <c r="I56" i="43" s="1"/>
  <c r="I59" i="43" s="1"/>
  <c r="H32" i="43"/>
  <c r="H48" i="43" s="1"/>
  <c r="H51" i="43" s="1"/>
  <c r="H53" i="43" s="1"/>
  <c r="H56" i="43" s="1"/>
  <c r="H59" i="43" s="1"/>
  <c r="G32" i="43"/>
  <c r="G48" i="43" s="1"/>
  <c r="G51" i="43" s="1"/>
  <c r="G53" i="43" s="1"/>
  <c r="G56" i="43" s="1"/>
  <c r="G59" i="43" s="1"/>
  <c r="F32" i="43"/>
  <c r="E32" i="43"/>
  <c r="E48" i="43" s="1"/>
  <c r="E51" i="43" s="1"/>
  <c r="E53" i="43" s="1"/>
  <c r="E56" i="43" s="1"/>
  <c r="E59" i="43" s="1"/>
  <c r="D32" i="43"/>
  <c r="D48" i="43" s="1"/>
  <c r="D51" i="43" s="1"/>
  <c r="D53" i="43" s="1"/>
  <c r="D56" i="43" s="1"/>
  <c r="D59" i="43" s="1"/>
  <c r="C32" i="43"/>
  <c r="C48" i="43" s="1"/>
  <c r="C51" i="43" s="1"/>
  <c r="C53" i="43" s="1"/>
  <c r="C56" i="43" s="1"/>
  <c r="C59" i="43" s="1"/>
  <c r="E51" i="44"/>
  <c r="E53" i="44" s="1"/>
  <c r="E56" i="44" s="1"/>
  <c r="E59" i="44" s="1"/>
  <c r="AA47" i="44"/>
  <c r="Y47" i="44"/>
  <c r="X47" i="44"/>
  <c r="W47" i="44"/>
  <c r="W48" i="44" s="1"/>
  <c r="W51" i="44" s="1"/>
  <c r="W53" i="44" s="1"/>
  <c r="W56" i="44" s="1"/>
  <c r="W59" i="44" s="1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G48" i="44" s="1"/>
  <c r="G51" i="44" s="1"/>
  <c r="G53" i="44" s="1"/>
  <c r="G56" i="44" s="1"/>
  <c r="G59" i="44" s="1"/>
  <c r="F47" i="44"/>
  <c r="E47" i="44"/>
  <c r="D47" i="44"/>
  <c r="C47" i="44"/>
  <c r="AA32" i="44"/>
  <c r="AA48" i="44" s="1"/>
  <c r="AA51" i="44" s="1"/>
  <c r="AA53" i="44" s="1"/>
  <c r="AA56" i="44" s="1"/>
  <c r="AA59" i="44" s="1"/>
  <c r="Z32" i="44"/>
  <c r="Y32" i="44"/>
  <c r="X32" i="44"/>
  <c r="X48" i="44" s="1"/>
  <c r="W32" i="44"/>
  <c r="V32" i="44"/>
  <c r="V48" i="44" s="1"/>
  <c r="V51" i="44" s="1"/>
  <c r="V53" i="44" s="1"/>
  <c r="V56" i="44" s="1"/>
  <c r="V59" i="44" s="1"/>
  <c r="U32" i="44"/>
  <c r="T32" i="44"/>
  <c r="T48" i="44" s="1"/>
  <c r="T51" i="44" s="1"/>
  <c r="T53" i="44" s="1"/>
  <c r="T56" i="44" s="1"/>
  <c r="T59" i="44" s="1"/>
  <c r="S32" i="44"/>
  <c r="R32" i="44"/>
  <c r="R48" i="44" s="1"/>
  <c r="R51" i="44" s="1"/>
  <c r="R53" i="44" s="1"/>
  <c r="R56" i="44" s="1"/>
  <c r="R59" i="44" s="1"/>
  <c r="Q32" i="44"/>
  <c r="P32" i="44"/>
  <c r="P48" i="44" s="1"/>
  <c r="P51" i="44" s="1"/>
  <c r="P53" i="44" s="1"/>
  <c r="P56" i="44" s="1"/>
  <c r="P59" i="44" s="1"/>
  <c r="O32" i="44"/>
  <c r="O48" i="44" s="1"/>
  <c r="O51" i="44" s="1"/>
  <c r="O53" i="44" s="1"/>
  <c r="O56" i="44" s="1"/>
  <c r="O59" i="44" s="1"/>
  <c r="N32" i="44"/>
  <c r="N48" i="44" s="1"/>
  <c r="N51" i="44" s="1"/>
  <c r="N53" i="44" s="1"/>
  <c r="N56" i="44" s="1"/>
  <c r="N59" i="44" s="1"/>
  <c r="M32" i="44"/>
  <c r="M48" i="44" s="1"/>
  <c r="M51" i="44" s="1"/>
  <c r="M53" i="44" s="1"/>
  <c r="M56" i="44" s="1"/>
  <c r="M59" i="44" s="1"/>
  <c r="L32" i="44"/>
  <c r="L48" i="44" s="1"/>
  <c r="L51" i="44" s="1"/>
  <c r="L53" i="44" s="1"/>
  <c r="L56" i="44" s="1"/>
  <c r="L59" i="44" s="1"/>
  <c r="K32" i="44"/>
  <c r="J32" i="44"/>
  <c r="J48" i="44" s="1"/>
  <c r="J51" i="44" s="1"/>
  <c r="J53" i="44" s="1"/>
  <c r="J56" i="44" s="1"/>
  <c r="J59" i="44" s="1"/>
  <c r="I32" i="44"/>
  <c r="H32" i="44"/>
  <c r="H48" i="44" s="1"/>
  <c r="H51" i="44" s="1"/>
  <c r="H53" i="44" s="1"/>
  <c r="H56" i="44" s="1"/>
  <c r="H59" i="44" s="1"/>
  <c r="G32" i="44"/>
  <c r="F32" i="44"/>
  <c r="F48" i="44" s="1"/>
  <c r="F51" i="44" s="1"/>
  <c r="F53" i="44" s="1"/>
  <c r="F56" i="44" s="1"/>
  <c r="F59" i="44" s="1"/>
  <c r="E32" i="44"/>
  <c r="E48" i="44" s="1"/>
  <c r="D32" i="44"/>
  <c r="D48" i="44" s="1"/>
  <c r="D51" i="44" s="1"/>
  <c r="D53" i="44" s="1"/>
  <c r="D56" i="44" s="1"/>
  <c r="D59" i="44" s="1"/>
  <c r="C32" i="44"/>
  <c r="K59" i="45"/>
  <c r="I53" i="45"/>
  <c r="I56" i="45" s="1"/>
  <c r="I59" i="45" s="1"/>
  <c r="J51" i="45"/>
  <c r="J53" i="45" s="1"/>
  <c r="J56" i="45" s="1"/>
  <c r="J59" i="45" s="1"/>
  <c r="N48" i="45"/>
  <c r="N51" i="45" s="1"/>
  <c r="N53" i="45" s="1"/>
  <c r="N56" i="45" s="1"/>
  <c r="N59" i="45" s="1"/>
  <c r="K48" i="45"/>
  <c r="K51" i="45" s="1"/>
  <c r="K53" i="45" s="1"/>
  <c r="K56" i="45" s="1"/>
  <c r="AA47" i="45"/>
  <c r="Y47" i="45"/>
  <c r="X47" i="45"/>
  <c r="Z47" i="45" s="1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C47" i="45"/>
  <c r="AA32" i="45"/>
  <c r="AA48" i="45" s="1"/>
  <c r="AA51" i="45" s="1"/>
  <c r="AA53" i="45" s="1"/>
  <c r="AA56" i="45" s="1"/>
  <c r="AA59" i="45" s="1"/>
  <c r="Y32" i="45"/>
  <c r="Y48" i="45" s="1"/>
  <c r="Y51" i="45" s="1"/>
  <c r="Y53" i="45" s="1"/>
  <c r="Y56" i="45" s="1"/>
  <c r="Y59" i="45" s="1"/>
  <c r="X32" i="45"/>
  <c r="W32" i="45"/>
  <c r="W48" i="45" s="1"/>
  <c r="W51" i="45" s="1"/>
  <c r="W53" i="45" s="1"/>
  <c r="W56" i="45" s="1"/>
  <c r="W59" i="45" s="1"/>
  <c r="V32" i="45"/>
  <c r="U32" i="45"/>
  <c r="U48" i="45" s="1"/>
  <c r="U51" i="45" s="1"/>
  <c r="U53" i="45" s="1"/>
  <c r="U56" i="45" s="1"/>
  <c r="U59" i="45" s="1"/>
  <c r="T32" i="45"/>
  <c r="T48" i="45" s="1"/>
  <c r="T51" i="45" s="1"/>
  <c r="T53" i="45" s="1"/>
  <c r="T56" i="45" s="1"/>
  <c r="T59" i="45" s="1"/>
  <c r="S32" i="45"/>
  <c r="S48" i="45" s="1"/>
  <c r="S51" i="45" s="1"/>
  <c r="S53" i="45" s="1"/>
  <c r="S56" i="45" s="1"/>
  <c r="S59" i="45" s="1"/>
  <c r="R32" i="45"/>
  <c r="R48" i="45" s="1"/>
  <c r="R51" i="45" s="1"/>
  <c r="R53" i="45" s="1"/>
  <c r="R56" i="45" s="1"/>
  <c r="R59" i="45" s="1"/>
  <c r="Q32" i="45"/>
  <c r="Q48" i="45" s="1"/>
  <c r="Q51" i="45" s="1"/>
  <c r="Q53" i="45" s="1"/>
  <c r="Q56" i="45" s="1"/>
  <c r="Q59" i="45" s="1"/>
  <c r="P32" i="45"/>
  <c r="P48" i="45" s="1"/>
  <c r="P51" i="45" s="1"/>
  <c r="P53" i="45" s="1"/>
  <c r="P56" i="45" s="1"/>
  <c r="P59" i="45" s="1"/>
  <c r="O32" i="45"/>
  <c r="O48" i="45" s="1"/>
  <c r="O51" i="45" s="1"/>
  <c r="O53" i="45" s="1"/>
  <c r="O56" i="45" s="1"/>
  <c r="O59" i="45" s="1"/>
  <c r="N32" i="45"/>
  <c r="M32" i="45"/>
  <c r="M48" i="45" s="1"/>
  <c r="M51" i="45" s="1"/>
  <c r="M53" i="45" s="1"/>
  <c r="M56" i="45" s="1"/>
  <c r="M59" i="45" s="1"/>
  <c r="L32" i="45"/>
  <c r="L48" i="45" s="1"/>
  <c r="L51" i="45" s="1"/>
  <c r="L53" i="45" s="1"/>
  <c r="L56" i="45" s="1"/>
  <c r="L59" i="45" s="1"/>
  <c r="K32" i="45"/>
  <c r="J32" i="45"/>
  <c r="J48" i="45" s="1"/>
  <c r="I32" i="45"/>
  <c r="I48" i="45" s="1"/>
  <c r="I51" i="45" s="1"/>
  <c r="H32" i="45"/>
  <c r="H48" i="45" s="1"/>
  <c r="H51" i="45" s="1"/>
  <c r="H53" i="45" s="1"/>
  <c r="H56" i="45" s="1"/>
  <c r="H59" i="45" s="1"/>
  <c r="G32" i="45"/>
  <c r="G48" i="45" s="1"/>
  <c r="G51" i="45" s="1"/>
  <c r="G53" i="45" s="1"/>
  <c r="G56" i="45" s="1"/>
  <c r="G59" i="45" s="1"/>
  <c r="F32" i="45"/>
  <c r="E32" i="45"/>
  <c r="E48" i="45" s="1"/>
  <c r="E51" i="45" s="1"/>
  <c r="E53" i="45" s="1"/>
  <c r="E56" i="45" s="1"/>
  <c r="E59" i="45" s="1"/>
  <c r="D32" i="45"/>
  <c r="D48" i="45" s="1"/>
  <c r="D51" i="45" s="1"/>
  <c r="D53" i="45" s="1"/>
  <c r="D56" i="45" s="1"/>
  <c r="D59" i="45" s="1"/>
  <c r="C32" i="45"/>
  <c r="C48" i="45" s="1"/>
  <c r="C51" i="45" s="1"/>
  <c r="C53" i="45" s="1"/>
  <c r="C56" i="45" s="1"/>
  <c r="C59" i="45" s="1"/>
  <c r="O56" i="46"/>
  <c r="O59" i="46" s="1"/>
  <c r="U48" i="46"/>
  <c r="U51" i="46" s="1"/>
  <c r="U53" i="46" s="1"/>
  <c r="U56" i="46" s="1"/>
  <c r="U59" i="46" s="1"/>
  <c r="R48" i="46"/>
  <c r="R51" i="46" s="1"/>
  <c r="R53" i="46" s="1"/>
  <c r="R56" i="46" s="1"/>
  <c r="R59" i="46" s="1"/>
  <c r="D48" i="46"/>
  <c r="D51" i="46" s="1"/>
  <c r="D53" i="46" s="1"/>
  <c r="D56" i="46" s="1"/>
  <c r="D59" i="46" s="1"/>
  <c r="AA47" i="46"/>
  <c r="Y47" i="46"/>
  <c r="X47" i="46"/>
  <c r="Z47" i="46" s="1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C47" i="46"/>
  <c r="AA32" i="46"/>
  <c r="AA48" i="46" s="1"/>
  <c r="AA51" i="46" s="1"/>
  <c r="AA53" i="46" s="1"/>
  <c r="AA56" i="46" s="1"/>
  <c r="AA59" i="46" s="1"/>
  <c r="Y32" i="46"/>
  <c r="Y48" i="46" s="1"/>
  <c r="Y51" i="46" s="1"/>
  <c r="Y53" i="46" s="1"/>
  <c r="Y56" i="46" s="1"/>
  <c r="Y59" i="46" s="1"/>
  <c r="X32" i="46"/>
  <c r="W32" i="46"/>
  <c r="W48" i="46" s="1"/>
  <c r="W51" i="46" s="1"/>
  <c r="W53" i="46" s="1"/>
  <c r="W56" i="46" s="1"/>
  <c r="W59" i="46" s="1"/>
  <c r="V32" i="46"/>
  <c r="V48" i="46" s="1"/>
  <c r="V51" i="46" s="1"/>
  <c r="V53" i="46" s="1"/>
  <c r="V56" i="46" s="1"/>
  <c r="V59" i="46" s="1"/>
  <c r="U32" i="46"/>
  <c r="T32" i="46"/>
  <c r="T48" i="46" s="1"/>
  <c r="T51" i="46" s="1"/>
  <c r="T53" i="46" s="1"/>
  <c r="T56" i="46" s="1"/>
  <c r="T59" i="46" s="1"/>
  <c r="S32" i="46"/>
  <c r="S48" i="46" s="1"/>
  <c r="S51" i="46" s="1"/>
  <c r="S53" i="46" s="1"/>
  <c r="S56" i="46" s="1"/>
  <c r="S59" i="46" s="1"/>
  <c r="R32" i="46"/>
  <c r="Q32" i="46"/>
  <c r="Q48" i="46" s="1"/>
  <c r="Q51" i="46" s="1"/>
  <c r="Q53" i="46" s="1"/>
  <c r="Q56" i="46" s="1"/>
  <c r="Q59" i="46" s="1"/>
  <c r="P32" i="46"/>
  <c r="P48" i="46" s="1"/>
  <c r="P51" i="46" s="1"/>
  <c r="P53" i="46" s="1"/>
  <c r="P56" i="46" s="1"/>
  <c r="P59" i="46" s="1"/>
  <c r="O32" i="46"/>
  <c r="O48" i="46" s="1"/>
  <c r="O51" i="46" s="1"/>
  <c r="O53" i="46" s="1"/>
  <c r="N32" i="46"/>
  <c r="N48" i="46" s="1"/>
  <c r="N51" i="46" s="1"/>
  <c r="N53" i="46" s="1"/>
  <c r="N56" i="46" s="1"/>
  <c r="N59" i="46" s="1"/>
  <c r="M32" i="46"/>
  <c r="M48" i="46" s="1"/>
  <c r="M51" i="46" s="1"/>
  <c r="M53" i="46" s="1"/>
  <c r="M56" i="46" s="1"/>
  <c r="M59" i="46" s="1"/>
  <c r="L32" i="46"/>
  <c r="L48" i="46" s="1"/>
  <c r="L51" i="46" s="1"/>
  <c r="L53" i="46" s="1"/>
  <c r="L56" i="46" s="1"/>
  <c r="L59" i="46" s="1"/>
  <c r="K32" i="46"/>
  <c r="K48" i="46" s="1"/>
  <c r="K51" i="46" s="1"/>
  <c r="K53" i="46" s="1"/>
  <c r="K56" i="46" s="1"/>
  <c r="K59" i="46" s="1"/>
  <c r="J32" i="46"/>
  <c r="J48" i="46" s="1"/>
  <c r="J51" i="46" s="1"/>
  <c r="J53" i="46" s="1"/>
  <c r="J56" i="46" s="1"/>
  <c r="J59" i="46" s="1"/>
  <c r="I32" i="46"/>
  <c r="I48" i="46" s="1"/>
  <c r="I51" i="46" s="1"/>
  <c r="I53" i="46" s="1"/>
  <c r="I56" i="46" s="1"/>
  <c r="I59" i="46" s="1"/>
  <c r="H32" i="46"/>
  <c r="H48" i="46" s="1"/>
  <c r="H51" i="46" s="1"/>
  <c r="H53" i="46" s="1"/>
  <c r="H56" i="46" s="1"/>
  <c r="H59" i="46" s="1"/>
  <c r="G32" i="46"/>
  <c r="G48" i="46" s="1"/>
  <c r="G51" i="46" s="1"/>
  <c r="G53" i="46" s="1"/>
  <c r="G56" i="46" s="1"/>
  <c r="G59" i="46" s="1"/>
  <c r="F32" i="46"/>
  <c r="F48" i="46" s="1"/>
  <c r="F51" i="46" s="1"/>
  <c r="F53" i="46" s="1"/>
  <c r="F56" i="46" s="1"/>
  <c r="F59" i="46" s="1"/>
  <c r="E32" i="46"/>
  <c r="E48" i="46" s="1"/>
  <c r="E51" i="46" s="1"/>
  <c r="E53" i="46" s="1"/>
  <c r="E56" i="46" s="1"/>
  <c r="E59" i="46" s="1"/>
  <c r="D32" i="46"/>
  <c r="C32" i="46"/>
  <c r="C48" i="46" s="1"/>
  <c r="C51" i="46" s="1"/>
  <c r="C53" i="46" s="1"/>
  <c r="C56" i="46" s="1"/>
  <c r="C59" i="46" s="1"/>
  <c r="Q51" i="47"/>
  <c r="Q53" i="47" s="1"/>
  <c r="Q56" i="47" s="1"/>
  <c r="Q59" i="47" s="1"/>
  <c r="N48" i="47"/>
  <c r="N51" i="47" s="1"/>
  <c r="N53" i="47" s="1"/>
  <c r="N56" i="47" s="1"/>
  <c r="N59" i="47" s="1"/>
  <c r="AA47" i="47"/>
  <c r="Y47" i="47"/>
  <c r="X47" i="47"/>
  <c r="Z47" i="47" s="1"/>
  <c r="W47" i="47"/>
  <c r="V47" i="47"/>
  <c r="U47" i="47"/>
  <c r="T47" i="47"/>
  <c r="S47" i="47"/>
  <c r="R47" i="47"/>
  <c r="Q47" i="47"/>
  <c r="P47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C47" i="47"/>
  <c r="AA32" i="47"/>
  <c r="Y32" i="47"/>
  <c r="Y48" i="47" s="1"/>
  <c r="Y51" i="47" s="1"/>
  <c r="Y53" i="47" s="1"/>
  <c r="Y56" i="47" s="1"/>
  <c r="Y59" i="47" s="1"/>
  <c r="X32" i="47"/>
  <c r="W32" i="47"/>
  <c r="V32" i="47"/>
  <c r="V48" i="47" s="1"/>
  <c r="V51" i="47" s="1"/>
  <c r="V53" i="47" s="1"/>
  <c r="V56" i="47" s="1"/>
  <c r="V59" i="47" s="1"/>
  <c r="U32" i="47"/>
  <c r="U48" i="47" s="1"/>
  <c r="U51" i="47" s="1"/>
  <c r="U53" i="47" s="1"/>
  <c r="U56" i="47" s="1"/>
  <c r="U59" i="47" s="1"/>
  <c r="T32" i="47"/>
  <c r="T48" i="47" s="1"/>
  <c r="T51" i="47" s="1"/>
  <c r="T53" i="47" s="1"/>
  <c r="T56" i="47" s="1"/>
  <c r="T59" i="47" s="1"/>
  <c r="S32" i="47"/>
  <c r="S48" i="47" s="1"/>
  <c r="S51" i="47" s="1"/>
  <c r="S53" i="47" s="1"/>
  <c r="S56" i="47" s="1"/>
  <c r="S59" i="47" s="1"/>
  <c r="R32" i="47"/>
  <c r="Q32" i="47"/>
  <c r="Q48" i="47" s="1"/>
  <c r="P32" i="47"/>
  <c r="P48" i="47" s="1"/>
  <c r="P51" i="47" s="1"/>
  <c r="P53" i="47" s="1"/>
  <c r="P56" i="47" s="1"/>
  <c r="P59" i="47" s="1"/>
  <c r="O32" i="47"/>
  <c r="N32" i="47"/>
  <c r="M32" i="47"/>
  <c r="M48" i="47" s="1"/>
  <c r="M51" i="47" s="1"/>
  <c r="M53" i="47" s="1"/>
  <c r="M56" i="47" s="1"/>
  <c r="M59" i="47" s="1"/>
  <c r="L32" i="47"/>
  <c r="L48" i="47" s="1"/>
  <c r="L51" i="47" s="1"/>
  <c r="L53" i="47" s="1"/>
  <c r="L56" i="47" s="1"/>
  <c r="L59" i="47" s="1"/>
  <c r="K32" i="47"/>
  <c r="K48" i="47" s="1"/>
  <c r="K51" i="47" s="1"/>
  <c r="K53" i="47" s="1"/>
  <c r="K56" i="47" s="1"/>
  <c r="K59" i="47" s="1"/>
  <c r="J32" i="47"/>
  <c r="I32" i="47"/>
  <c r="I48" i="47" s="1"/>
  <c r="I51" i="47" s="1"/>
  <c r="I53" i="47" s="1"/>
  <c r="I56" i="47" s="1"/>
  <c r="I59" i="47" s="1"/>
  <c r="H32" i="47"/>
  <c r="H48" i="47" s="1"/>
  <c r="H51" i="47" s="1"/>
  <c r="H53" i="47" s="1"/>
  <c r="H56" i="47" s="1"/>
  <c r="H59" i="47" s="1"/>
  <c r="G32" i="47"/>
  <c r="F32" i="47"/>
  <c r="F48" i="47" s="1"/>
  <c r="F51" i="47" s="1"/>
  <c r="F53" i="47" s="1"/>
  <c r="F56" i="47" s="1"/>
  <c r="F59" i="47" s="1"/>
  <c r="E32" i="47"/>
  <c r="E48" i="47" s="1"/>
  <c r="E51" i="47" s="1"/>
  <c r="E53" i="47" s="1"/>
  <c r="E56" i="47" s="1"/>
  <c r="E59" i="47" s="1"/>
  <c r="D32" i="47"/>
  <c r="D48" i="47" s="1"/>
  <c r="D51" i="47" s="1"/>
  <c r="D53" i="47" s="1"/>
  <c r="D56" i="47" s="1"/>
  <c r="D59" i="47" s="1"/>
  <c r="C32" i="47"/>
  <c r="C48" i="47" s="1"/>
  <c r="C51" i="47" s="1"/>
  <c r="C53" i="47" s="1"/>
  <c r="C56" i="47" s="1"/>
  <c r="C59" i="47" s="1"/>
  <c r="X48" i="48"/>
  <c r="Z48" i="48" s="1"/>
  <c r="E48" i="48"/>
  <c r="E51" i="48" s="1"/>
  <c r="E53" i="48" s="1"/>
  <c r="E56" i="48" s="1"/>
  <c r="E59" i="48" s="1"/>
  <c r="AA47" i="48"/>
  <c r="Z47" i="48"/>
  <c r="Y47" i="48"/>
  <c r="X47" i="48"/>
  <c r="W47" i="48"/>
  <c r="V47" i="48"/>
  <c r="U47" i="48"/>
  <c r="T47" i="48"/>
  <c r="S47" i="48"/>
  <c r="R47" i="48"/>
  <c r="Q47" i="48"/>
  <c r="P47" i="48"/>
  <c r="O47" i="48"/>
  <c r="N47" i="48"/>
  <c r="M47" i="48"/>
  <c r="L47" i="48"/>
  <c r="K47" i="48"/>
  <c r="J47" i="48"/>
  <c r="I47" i="48"/>
  <c r="H47" i="48"/>
  <c r="G47" i="48"/>
  <c r="F47" i="48"/>
  <c r="E47" i="48"/>
  <c r="D47" i="48"/>
  <c r="C47" i="48"/>
  <c r="AA32" i="48"/>
  <c r="AA48" i="48" s="1"/>
  <c r="AA51" i="48" s="1"/>
  <c r="AA53" i="48" s="1"/>
  <c r="AA56" i="48" s="1"/>
  <c r="AA59" i="48" s="1"/>
  <c r="Y32" i="48"/>
  <c r="X32" i="48"/>
  <c r="Z32" i="48" s="1"/>
  <c r="W32" i="48"/>
  <c r="W48" i="48" s="1"/>
  <c r="W51" i="48" s="1"/>
  <c r="W53" i="48" s="1"/>
  <c r="W56" i="48" s="1"/>
  <c r="W59" i="48" s="1"/>
  <c r="V32" i="48"/>
  <c r="U32" i="48"/>
  <c r="U48" i="48" s="1"/>
  <c r="U51" i="48" s="1"/>
  <c r="U53" i="48" s="1"/>
  <c r="U56" i="48" s="1"/>
  <c r="U59" i="48" s="1"/>
  <c r="T32" i="48"/>
  <c r="S32" i="48"/>
  <c r="S48" i="48" s="1"/>
  <c r="S51" i="48" s="1"/>
  <c r="S53" i="48" s="1"/>
  <c r="S56" i="48" s="1"/>
  <c r="S59" i="48" s="1"/>
  <c r="R32" i="48"/>
  <c r="Q32" i="48"/>
  <c r="P32" i="48"/>
  <c r="P48" i="48" s="1"/>
  <c r="P51" i="48" s="1"/>
  <c r="P53" i="48" s="1"/>
  <c r="P56" i="48" s="1"/>
  <c r="P59" i="48" s="1"/>
  <c r="O32" i="48"/>
  <c r="O48" i="48" s="1"/>
  <c r="O51" i="48" s="1"/>
  <c r="O53" i="48" s="1"/>
  <c r="O56" i="48" s="1"/>
  <c r="O59" i="48" s="1"/>
  <c r="N32" i="48"/>
  <c r="M32" i="48"/>
  <c r="M48" i="48" s="1"/>
  <c r="M51" i="48" s="1"/>
  <c r="M53" i="48" s="1"/>
  <c r="M56" i="48" s="1"/>
  <c r="M59" i="48" s="1"/>
  <c r="L32" i="48"/>
  <c r="K32" i="48"/>
  <c r="K48" i="48" s="1"/>
  <c r="K51" i="48" s="1"/>
  <c r="K53" i="48" s="1"/>
  <c r="K56" i="48" s="1"/>
  <c r="K59" i="48" s="1"/>
  <c r="J32" i="48"/>
  <c r="I32" i="48"/>
  <c r="I48" i="48" s="1"/>
  <c r="I51" i="48" s="1"/>
  <c r="I53" i="48" s="1"/>
  <c r="I56" i="48" s="1"/>
  <c r="I59" i="48" s="1"/>
  <c r="H32" i="48"/>
  <c r="H48" i="48" s="1"/>
  <c r="H51" i="48" s="1"/>
  <c r="H53" i="48" s="1"/>
  <c r="H56" i="48" s="1"/>
  <c r="H59" i="48" s="1"/>
  <c r="G32" i="48"/>
  <c r="G48" i="48" s="1"/>
  <c r="G51" i="48" s="1"/>
  <c r="G53" i="48" s="1"/>
  <c r="G56" i="48" s="1"/>
  <c r="G59" i="48" s="1"/>
  <c r="F32" i="48"/>
  <c r="E32" i="48"/>
  <c r="D32" i="48"/>
  <c r="C32" i="48"/>
  <c r="C48" i="48" s="1"/>
  <c r="C51" i="48" s="1"/>
  <c r="C53" i="48" s="1"/>
  <c r="C56" i="48" s="1"/>
  <c r="C59" i="48" s="1"/>
  <c r="O51" i="49"/>
  <c r="O53" i="49" s="1"/>
  <c r="O56" i="49" s="1"/>
  <c r="O59" i="49" s="1"/>
  <c r="G51" i="49"/>
  <c r="G53" i="49" s="1"/>
  <c r="G56" i="49" s="1"/>
  <c r="G59" i="49" s="1"/>
  <c r="H48" i="49"/>
  <c r="H51" i="49" s="1"/>
  <c r="H53" i="49" s="1"/>
  <c r="H56" i="49" s="1"/>
  <c r="H59" i="49" s="1"/>
  <c r="AA47" i="49"/>
  <c r="Y47" i="49"/>
  <c r="X47" i="49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C47" i="49"/>
  <c r="AA32" i="49"/>
  <c r="AA48" i="49" s="1"/>
  <c r="AA51" i="49" s="1"/>
  <c r="AA53" i="49" s="1"/>
  <c r="AA56" i="49" s="1"/>
  <c r="AA59" i="49" s="1"/>
  <c r="Y32" i="49"/>
  <c r="X32" i="49"/>
  <c r="X48" i="49" s="1"/>
  <c r="W32" i="49"/>
  <c r="W48" i="49" s="1"/>
  <c r="W51" i="49" s="1"/>
  <c r="W53" i="49" s="1"/>
  <c r="W56" i="49" s="1"/>
  <c r="W59" i="49" s="1"/>
  <c r="V32" i="49"/>
  <c r="V48" i="49" s="1"/>
  <c r="V51" i="49" s="1"/>
  <c r="V53" i="49" s="1"/>
  <c r="V56" i="49" s="1"/>
  <c r="V59" i="49" s="1"/>
  <c r="U32" i="49"/>
  <c r="T32" i="49"/>
  <c r="T48" i="49" s="1"/>
  <c r="T51" i="49" s="1"/>
  <c r="T53" i="49" s="1"/>
  <c r="T56" i="49" s="1"/>
  <c r="T59" i="49" s="1"/>
  <c r="S32" i="49"/>
  <c r="S48" i="49" s="1"/>
  <c r="S51" i="49" s="1"/>
  <c r="S53" i="49" s="1"/>
  <c r="S56" i="49" s="1"/>
  <c r="S59" i="49" s="1"/>
  <c r="R32" i="49"/>
  <c r="R48" i="49" s="1"/>
  <c r="R51" i="49" s="1"/>
  <c r="R53" i="49" s="1"/>
  <c r="R56" i="49" s="1"/>
  <c r="R59" i="49" s="1"/>
  <c r="Q32" i="49"/>
  <c r="P32" i="49"/>
  <c r="O32" i="49"/>
  <c r="O48" i="49" s="1"/>
  <c r="N32" i="49"/>
  <c r="N48" i="49" s="1"/>
  <c r="N51" i="49" s="1"/>
  <c r="N53" i="49" s="1"/>
  <c r="N56" i="49" s="1"/>
  <c r="N59" i="49" s="1"/>
  <c r="M32" i="49"/>
  <c r="L32" i="49"/>
  <c r="L48" i="49" s="1"/>
  <c r="L51" i="49" s="1"/>
  <c r="L53" i="49" s="1"/>
  <c r="L56" i="49" s="1"/>
  <c r="L59" i="49" s="1"/>
  <c r="K32" i="49"/>
  <c r="K48" i="49" s="1"/>
  <c r="K51" i="49" s="1"/>
  <c r="K53" i="49" s="1"/>
  <c r="K56" i="49" s="1"/>
  <c r="K59" i="49" s="1"/>
  <c r="J32" i="49"/>
  <c r="J48" i="49" s="1"/>
  <c r="J51" i="49" s="1"/>
  <c r="J53" i="49" s="1"/>
  <c r="J56" i="49" s="1"/>
  <c r="J59" i="49" s="1"/>
  <c r="I32" i="49"/>
  <c r="H32" i="49"/>
  <c r="G32" i="49"/>
  <c r="G48" i="49" s="1"/>
  <c r="F32" i="49"/>
  <c r="F48" i="49" s="1"/>
  <c r="F51" i="49" s="1"/>
  <c r="F53" i="49" s="1"/>
  <c r="F56" i="49" s="1"/>
  <c r="F59" i="49" s="1"/>
  <c r="E32" i="49"/>
  <c r="E48" i="49" s="1"/>
  <c r="E51" i="49" s="1"/>
  <c r="E53" i="49" s="1"/>
  <c r="E56" i="49" s="1"/>
  <c r="E59" i="49" s="1"/>
  <c r="D32" i="49"/>
  <c r="D48" i="49" s="1"/>
  <c r="D51" i="49" s="1"/>
  <c r="D53" i="49" s="1"/>
  <c r="D56" i="49" s="1"/>
  <c r="D59" i="49" s="1"/>
  <c r="C32" i="49"/>
  <c r="C48" i="49" s="1"/>
  <c r="C51" i="49" s="1"/>
  <c r="C53" i="49" s="1"/>
  <c r="C56" i="49" s="1"/>
  <c r="C59" i="49" s="1"/>
  <c r="I53" i="50"/>
  <c r="I56" i="50" s="1"/>
  <c r="I59" i="50" s="1"/>
  <c r="M51" i="50"/>
  <c r="M53" i="50" s="1"/>
  <c r="M56" i="50" s="1"/>
  <c r="M59" i="50" s="1"/>
  <c r="J51" i="50"/>
  <c r="J53" i="50" s="1"/>
  <c r="J56" i="50" s="1"/>
  <c r="J59" i="50" s="1"/>
  <c r="V48" i="50"/>
  <c r="V51" i="50" s="1"/>
  <c r="V53" i="50" s="1"/>
  <c r="V56" i="50" s="1"/>
  <c r="V59" i="50" s="1"/>
  <c r="F48" i="50"/>
  <c r="F51" i="50" s="1"/>
  <c r="F53" i="50" s="1"/>
  <c r="F56" i="50" s="1"/>
  <c r="F59" i="50" s="1"/>
  <c r="AA47" i="50"/>
  <c r="Y47" i="50"/>
  <c r="X47" i="50"/>
  <c r="Z47" i="50" s="1"/>
  <c r="W47" i="50"/>
  <c r="V47" i="50"/>
  <c r="U47" i="50"/>
  <c r="T47" i="50"/>
  <c r="S47" i="50"/>
  <c r="R47" i="50"/>
  <c r="Q47" i="50"/>
  <c r="P47" i="50"/>
  <c r="O47" i="50"/>
  <c r="N47" i="50"/>
  <c r="M47" i="50"/>
  <c r="L47" i="50"/>
  <c r="K47" i="50"/>
  <c r="J47" i="50"/>
  <c r="I47" i="50"/>
  <c r="H47" i="50"/>
  <c r="G47" i="50"/>
  <c r="F47" i="50"/>
  <c r="E47" i="50"/>
  <c r="D47" i="50"/>
  <c r="C47" i="50"/>
  <c r="AA32" i="50"/>
  <c r="AA48" i="50" s="1"/>
  <c r="AA51" i="50" s="1"/>
  <c r="AA53" i="50" s="1"/>
  <c r="AA56" i="50" s="1"/>
  <c r="AA59" i="50" s="1"/>
  <c r="Y32" i="50"/>
  <c r="Y48" i="50" s="1"/>
  <c r="Y51" i="50" s="1"/>
  <c r="Y53" i="50" s="1"/>
  <c r="Y56" i="50" s="1"/>
  <c r="Y59" i="50" s="1"/>
  <c r="X32" i="50"/>
  <c r="W32" i="50"/>
  <c r="V32" i="50"/>
  <c r="U32" i="50"/>
  <c r="U48" i="50" s="1"/>
  <c r="U51" i="50" s="1"/>
  <c r="U53" i="50" s="1"/>
  <c r="U56" i="50" s="1"/>
  <c r="U59" i="50" s="1"/>
  <c r="T32" i="50"/>
  <c r="T48" i="50" s="1"/>
  <c r="T51" i="50" s="1"/>
  <c r="T53" i="50" s="1"/>
  <c r="T56" i="50" s="1"/>
  <c r="T59" i="50" s="1"/>
  <c r="S32" i="50"/>
  <c r="S48" i="50" s="1"/>
  <c r="S51" i="50" s="1"/>
  <c r="S53" i="50" s="1"/>
  <c r="S56" i="50" s="1"/>
  <c r="S59" i="50" s="1"/>
  <c r="R32" i="50"/>
  <c r="R48" i="50" s="1"/>
  <c r="R51" i="50" s="1"/>
  <c r="R53" i="50" s="1"/>
  <c r="R56" i="50" s="1"/>
  <c r="R59" i="50" s="1"/>
  <c r="Q32" i="50"/>
  <c r="Q48" i="50" s="1"/>
  <c r="Q51" i="50" s="1"/>
  <c r="Q53" i="50" s="1"/>
  <c r="Q56" i="50" s="1"/>
  <c r="Q59" i="50" s="1"/>
  <c r="P32" i="50"/>
  <c r="P48" i="50" s="1"/>
  <c r="P51" i="50" s="1"/>
  <c r="P53" i="50" s="1"/>
  <c r="P56" i="50" s="1"/>
  <c r="P59" i="50" s="1"/>
  <c r="O32" i="50"/>
  <c r="N32" i="50"/>
  <c r="N48" i="50" s="1"/>
  <c r="N51" i="50" s="1"/>
  <c r="N53" i="50" s="1"/>
  <c r="N56" i="50" s="1"/>
  <c r="N59" i="50" s="1"/>
  <c r="M32" i="50"/>
  <c r="M48" i="50" s="1"/>
  <c r="L32" i="50"/>
  <c r="L48" i="50" s="1"/>
  <c r="L51" i="50" s="1"/>
  <c r="L53" i="50" s="1"/>
  <c r="L56" i="50" s="1"/>
  <c r="L59" i="50" s="1"/>
  <c r="K32" i="50"/>
  <c r="K48" i="50" s="1"/>
  <c r="K51" i="50" s="1"/>
  <c r="K53" i="50" s="1"/>
  <c r="K56" i="50" s="1"/>
  <c r="K59" i="50" s="1"/>
  <c r="J32" i="50"/>
  <c r="J48" i="50" s="1"/>
  <c r="I32" i="50"/>
  <c r="I48" i="50" s="1"/>
  <c r="I51" i="50" s="1"/>
  <c r="H32" i="50"/>
  <c r="H48" i="50" s="1"/>
  <c r="H51" i="50" s="1"/>
  <c r="H53" i="50" s="1"/>
  <c r="H56" i="50" s="1"/>
  <c r="H59" i="50" s="1"/>
  <c r="G32" i="50"/>
  <c r="F32" i="50"/>
  <c r="E32" i="50"/>
  <c r="E48" i="50" s="1"/>
  <c r="E51" i="50" s="1"/>
  <c r="E53" i="50" s="1"/>
  <c r="E56" i="50" s="1"/>
  <c r="E59" i="50" s="1"/>
  <c r="D32" i="50"/>
  <c r="D48" i="50" s="1"/>
  <c r="D51" i="50" s="1"/>
  <c r="D53" i="50" s="1"/>
  <c r="D56" i="50" s="1"/>
  <c r="D59" i="50" s="1"/>
  <c r="C32" i="50"/>
  <c r="C48" i="50" s="1"/>
  <c r="C51" i="50" s="1"/>
  <c r="C53" i="50" s="1"/>
  <c r="C56" i="50" s="1"/>
  <c r="C59" i="50" s="1"/>
  <c r="P53" i="51"/>
  <c r="P56" i="51" s="1"/>
  <c r="P59" i="51" s="1"/>
  <c r="L53" i="51"/>
  <c r="L56" i="51" s="1"/>
  <c r="L59" i="51" s="1"/>
  <c r="T51" i="51"/>
  <c r="T53" i="51" s="1"/>
  <c r="T56" i="51" s="1"/>
  <c r="T59" i="51" s="1"/>
  <c r="L51" i="51"/>
  <c r="E51" i="51"/>
  <c r="E53" i="51" s="1"/>
  <c r="E56" i="51" s="1"/>
  <c r="E59" i="51" s="1"/>
  <c r="U48" i="51"/>
  <c r="U51" i="51" s="1"/>
  <c r="U53" i="51" s="1"/>
  <c r="U56" i="51" s="1"/>
  <c r="U59" i="51" s="1"/>
  <c r="R48" i="51"/>
  <c r="R51" i="51" s="1"/>
  <c r="R53" i="51" s="1"/>
  <c r="R56" i="51" s="1"/>
  <c r="R59" i="51" s="1"/>
  <c r="E48" i="51"/>
  <c r="AA47" i="51"/>
  <c r="Y47" i="51"/>
  <c r="X47" i="51"/>
  <c r="Z47" i="51" s="1"/>
  <c r="W47" i="51"/>
  <c r="V47" i="51"/>
  <c r="V48" i="51" s="1"/>
  <c r="V51" i="51" s="1"/>
  <c r="V53" i="51" s="1"/>
  <c r="V56" i="51" s="1"/>
  <c r="V59" i="51" s="1"/>
  <c r="U47" i="51"/>
  <c r="T47" i="51"/>
  <c r="S47" i="51"/>
  <c r="R47" i="51"/>
  <c r="Q47" i="51"/>
  <c r="P47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C47" i="51"/>
  <c r="AA32" i="51"/>
  <c r="Y32" i="51"/>
  <c r="Y48" i="51" s="1"/>
  <c r="Y51" i="51" s="1"/>
  <c r="Y53" i="51" s="1"/>
  <c r="Y56" i="51" s="1"/>
  <c r="Y59" i="51" s="1"/>
  <c r="X32" i="51"/>
  <c r="W32" i="51"/>
  <c r="W48" i="51" s="1"/>
  <c r="W51" i="51" s="1"/>
  <c r="W53" i="51" s="1"/>
  <c r="W56" i="51" s="1"/>
  <c r="W59" i="51" s="1"/>
  <c r="V32" i="51"/>
  <c r="U32" i="51"/>
  <c r="T32" i="51"/>
  <c r="T48" i="51" s="1"/>
  <c r="S32" i="51"/>
  <c r="S48" i="51" s="1"/>
  <c r="S51" i="51" s="1"/>
  <c r="S53" i="51" s="1"/>
  <c r="S56" i="51" s="1"/>
  <c r="S59" i="51" s="1"/>
  <c r="R32" i="51"/>
  <c r="Q32" i="51"/>
  <c r="Q48" i="51" s="1"/>
  <c r="Q51" i="51" s="1"/>
  <c r="Q53" i="51" s="1"/>
  <c r="Q56" i="51" s="1"/>
  <c r="Q59" i="51" s="1"/>
  <c r="P32" i="51"/>
  <c r="P48" i="51" s="1"/>
  <c r="P51" i="51" s="1"/>
  <c r="O32" i="51"/>
  <c r="O48" i="51" s="1"/>
  <c r="O51" i="51" s="1"/>
  <c r="O53" i="51" s="1"/>
  <c r="O56" i="51" s="1"/>
  <c r="O59" i="51" s="1"/>
  <c r="N32" i="51"/>
  <c r="M32" i="51"/>
  <c r="M48" i="51" s="1"/>
  <c r="M51" i="51" s="1"/>
  <c r="M53" i="51" s="1"/>
  <c r="M56" i="51" s="1"/>
  <c r="M59" i="51" s="1"/>
  <c r="L32" i="51"/>
  <c r="L48" i="51" s="1"/>
  <c r="K32" i="51"/>
  <c r="K48" i="51" s="1"/>
  <c r="K51" i="51" s="1"/>
  <c r="K53" i="51" s="1"/>
  <c r="K56" i="51" s="1"/>
  <c r="K59" i="51" s="1"/>
  <c r="J32" i="51"/>
  <c r="J48" i="51" s="1"/>
  <c r="J51" i="51" s="1"/>
  <c r="J53" i="51" s="1"/>
  <c r="J56" i="51" s="1"/>
  <c r="J59" i="51" s="1"/>
  <c r="I32" i="51"/>
  <c r="I48" i="51" s="1"/>
  <c r="I51" i="51" s="1"/>
  <c r="I53" i="51" s="1"/>
  <c r="I56" i="51" s="1"/>
  <c r="I59" i="51" s="1"/>
  <c r="H32" i="51"/>
  <c r="G32" i="51"/>
  <c r="G48" i="51" s="1"/>
  <c r="G51" i="51" s="1"/>
  <c r="G53" i="51" s="1"/>
  <c r="G56" i="51" s="1"/>
  <c r="G59" i="51" s="1"/>
  <c r="F32" i="51"/>
  <c r="E32" i="51"/>
  <c r="D32" i="51"/>
  <c r="D48" i="51" s="1"/>
  <c r="D51" i="51" s="1"/>
  <c r="D53" i="51" s="1"/>
  <c r="D56" i="51" s="1"/>
  <c r="D59" i="51" s="1"/>
  <c r="C32" i="51"/>
  <c r="C48" i="51" s="1"/>
  <c r="C51" i="51" s="1"/>
  <c r="C53" i="51" s="1"/>
  <c r="C56" i="51" s="1"/>
  <c r="C59" i="51" s="1"/>
  <c r="W53" i="52"/>
  <c r="W56" i="52" s="1"/>
  <c r="W59" i="52" s="1"/>
  <c r="C53" i="52"/>
  <c r="C56" i="52" s="1"/>
  <c r="C59" i="52" s="1"/>
  <c r="AA51" i="52"/>
  <c r="AA53" i="52" s="1"/>
  <c r="AA56" i="52" s="1"/>
  <c r="AA59" i="52" s="1"/>
  <c r="C51" i="52"/>
  <c r="T48" i="52"/>
  <c r="T51" i="52" s="1"/>
  <c r="T53" i="52" s="1"/>
  <c r="T56" i="52" s="1"/>
  <c r="T59" i="52" s="1"/>
  <c r="AA47" i="52"/>
  <c r="Y47" i="52"/>
  <c r="X47" i="52"/>
  <c r="Z47" i="52" s="1"/>
  <c r="W47" i="52"/>
  <c r="V47" i="52"/>
  <c r="U47" i="52"/>
  <c r="T47" i="52"/>
  <c r="S47" i="52"/>
  <c r="R47" i="52"/>
  <c r="Q47" i="52"/>
  <c r="P47" i="52"/>
  <c r="O47" i="52"/>
  <c r="N47" i="52"/>
  <c r="M47" i="52"/>
  <c r="L47" i="52"/>
  <c r="K47" i="52"/>
  <c r="J47" i="52"/>
  <c r="I47" i="52"/>
  <c r="H47" i="52"/>
  <c r="G47" i="52"/>
  <c r="F47" i="52"/>
  <c r="E47" i="52"/>
  <c r="D47" i="52"/>
  <c r="C47" i="52"/>
  <c r="AA32" i="52"/>
  <c r="AA48" i="52" s="1"/>
  <c r="Y32" i="52"/>
  <c r="Y48" i="52" s="1"/>
  <c r="Y51" i="52" s="1"/>
  <c r="Y53" i="52" s="1"/>
  <c r="Y56" i="52" s="1"/>
  <c r="Y59" i="52" s="1"/>
  <c r="X32" i="52"/>
  <c r="X48" i="52" s="1"/>
  <c r="Z48" i="52" s="1"/>
  <c r="W32" i="52"/>
  <c r="W48" i="52" s="1"/>
  <c r="W51" i="52" s="1"/>
  <c r="V32" i="52"/>
  <c r="V48" i="52" s="1"/>
  <c r="V51" i="52" s="1"/>
  <c r="V53" i="52" s="1"/>
  <c r="V56" i="52" s="1"/>
  <c r="V59" i="52" s="1"/>
  <c r="U32" i="52"/>
  <c r="T32" i="52"/>
  <c r="S32" i="52"/>
  <c r="S48" i="52" s="1"/>
  <c r="S51" i="52" s="1"/>
  <c r="S53" i="52" s="1"/>
  <c r="S56" i="52" s="1"/>
  <c r="S59" i="52" s="1"/>
  <c r="R32" i="52"/>
  <c r="R48" i="52" s="1"/>
  <c r="R51" i="52" s="1"/>
  <c r="R53" i="52" s="1"/>
  <c r="R56" i="52" s="1"/>
  <c r="R59" i="52" s="1"/>
  <c r="Q32" i="52"/>
  <c r="Q48" i="52" s="1"/>
  <c r="Q51" i="52" s="1"/>
  <c r="Q53" i="52" s="1"/>
  <c r="Q56" i="52" s="1"/>
  <c r="Q59" i="52" s="1"/>
  <c r="P32" i="52"/>
  <c r="P48" i="52" s="1"/>
  <c r="P51" i="52" s="1"/>
  <c r="P53" i="52" s="1"/>
  <c r="P56" i="52" s="1"/>
  <c r="P59" i="52" s="1"/>
  <c r="O32" i="52"/>
  <c r="O48" i="52" s="1"/>
  <c r="O51" i="52" s="1"/>
  <c r="O53" i="52" s="1"/>
  <c r="O56" i="52" s="1"/>
  <c r="O59" i="52" s="1"/>
  <c r="N32" i="52"/>
  <c r="N48" i="52" s="1"/>
  <c r="N51" i="52" s="1"/>
  <c r="N53" i="52" s="1"/>
  <c r="N56" i="52" s="1"/>
  <c r="N59" i="52" s="1"/>
  <c r="M32" i="52"/>
  <c r="L32" i="52"/>
  <c r="L48" i="52" s="1"/>
  <c r="L51" i="52" s="1"/>
  <c r="L53" i="52" s="1"/>
  <c r="L56" i="52" s="1"/>
  <c r="L59" i="52" s="1"/>
  <c r="K32" i="52"/>
  <c r="K48" i="52" s="1"/>
  <c r="K51" i="52" s="1"/>
  <c r="K53" i="52" s="1"/>
  <c r="K56" i="52" s="1"/>
  <c r="K59" i="52" s="1"/>
  <c r="J32" i="52"/>
  <c r="J48" i="52" s="1"/>
  <c r="J51" i="52" s="1"/>
  <c r="J53" i="52" s="1"/>
  <c r="J56" i="52" s="1"/>
  <c r="J59" i="52" s="1"/>
  <c r="I32" i="52"/>
  <c r="I48" i="52" s="1"/>
  <c r="I51" i="52" s="1"/>
  <c r="I53" i="52" s="1"/>
  <c r="I56" i="52" s="1"/>
  <c r="I59" i="52" s="1"/>
  <c r="H32" i="52"/>
  <c r="H48" i="52" s="1"/>
  <c r="H51" i="52" s="1"/>
  <c r="H53" i="52" s="1"/>
  <c r="H56" i="52" s="1"/>
  <c r="H59" i="52" s="1"/>
  <c r="G32" i="52"/>
  <c r="G48" i="52" s="1"/>
  <c r="G51" i="52" s="1"/>
  <c r="G53" i="52" s="1"/>
  <c r="G56" i="52" s="1"/>
  <c r="G59" i="52" s="1"/>
  <c r="F32" i="52"/>
  <c r="F48" i="52" s="1"/>
  <c r="F51" i="52" s="1"/>
  <c r="F53" i="52" s="1"/>
  <c r="F56" i="52" s="1"/>
  <c r="F59" i="52" s="1"/>
  <c r="E32" i="52"/>
  <c r="D32" i="52"/>
  <c r="D48" i="52" s="1"/>
  <c r="D51" i="52" s="1"/>
  <c r="D53" i="52" s="1"/>
  <c r="D56" i="52" s="1"/>
  <c r="D59" i="52" s="1"/>
  <c r="C32" i="52"/>
  <c r="C48" i="52" s="1"/>
  <c r="T51" i="53"/>
  <c r="T53" i="53" s="1"/>
  <c r="T56" i="53" s="1"/>
  <c r="T59" i="53" s="1"/>
  <c r="T48" i="53"/>
  <c r="S48" i="53"/>
  <c r="S51" i="53" s="1"/>
  <c r="S53" i="53" s="1"/>
  <c r="S56" i="53" s="1"/>
  <c r="S59" i="53" s="1"/>
  <c r="AA47" i="53"/>
  <c r="Y47" i="53"/>
  <c r="X47" i="53"/>
  <c r="Z47" i="53" s="1"/>
  <c r="W47" i="53"/>
  <c r="V47" i="53"/>
  <c r="U47" i="53"/>
  <c r="T47" i="53"/>
  <c r="S47" i="53"/>
  <c r="R47" i="53"/>
  <c r="Q47" i="53"/>
  <c r="P47" i="53"/>
  <c r="P48" i="53" s="1"/>
  <c r="P51" i="53" s="1"/>
  <c r="P53" i="53" s="1"/>
  <c r="P56" i="53" s="1"/>
  <c r="P59" i="53" s="1"/>
  <c r="O47" i="53"/>
  <c r="N47" i="53"/>
  <c r="M47" i="53"/>
  <c r="L47" i="53"/>
  <c r="L48" i="53" s="1"/>
  <c r="L51" i="53" s="1"/>
  <c r="L53" i="53" s="1"/>
  <c r="L56" i="53" s="1"/>
  <c r="L59" i="53" s="1"/>
  <c r="K47" i="53"/>
  <c r="J47" i="53"/>
  <c r="I47" i="53"/>
  <c r="H47" i="53"/>
  <c r="H48" i="53" s="1"/>
  <c r="H51" i="53" s="1"/>
  <c r="H53" i="53" s="1"/>
  <c r="H56" i="53" s="1"/>
  <c r="H59" i="53" s="1"/>
  <c r="G47" i="53"/>
  <c r="F47" i="53"/>
  <c r="E47" i="53"/>
  <c r="D47" i="53"/>
  <c r="D48" i="53" s="1"/>
  <c r="D51" i="53" s="1"/>
  <c r="D53" i="53" s="1"/>
  <c r="D56" i="53" s="1"/>
  <c r="D59" i="53" s="1"/>
  <c r="C47" i="53"/>
  <c r="AA32" i="53"/>
  <c r="AA48" i="53" s="1"/>
  <c r="AA51" i="53" s="1"/>
  <c r="AA53" i="53" s="1"/>
  <c r="AA56" i="53" s="1"/>
  <c r="AA59" i="53" s="1"/>
  <c r="Z32" i="53"/>
  <c r="Y32" i="53"/>
  <c r="X32" i="53"/>
  <c r="X48" i="53" s="1"/>
  <c r="W32" i="53"/>
  <c r="W48" i="53" s="1"/>
  <c r="W51" i="53" s="1"/>
  <c r="W53" i="53" s="1"/>
  <c r="W56" i="53" s="1"/>
  <c r="W59" i="53" s="1"/>
  <c r="V32" i="53"/>
  <c r="V48" i="53" s="1"/>
  <c r="V51" i="53" s="1"/>
  <c r="V53" i="53" s="1"/>
  <c r="V56" i="53" s="1"/>
  <c r="V59" i="53" s="1"/>
  <c r="U32" i="53"/>
  <c r="U48" i="53" s="1"/>
  <c r="U51" i="53" s="1"/>
  <c r="U53" i="53" s="1"/>
  <c r="U56" i="53" s="1"/>
  <c r="U59" i="53" s="1"/>
  <c r="T32" i="53"/>
  <c r="S32" i="53"/>
  <c r="R32" i="53"/>
  <c r="R48" i="53" s="1"/>
  <c r="R51" i="53" s="1"/>
  <c r="R53" i="53" s="1"/>
  <c r="R56" i="53" s="1"/>
  <c r="R59" i="53" s="1"/>
  <c r="Q32" i="53"/>
  <c r="P32" i="53"/>
  <c r="O32" i="53"/>
  <c r="O48" i="53" s="1"/>
  <c r="O51" i="53" s="1"/>
  <c r="O53" i="53" s="1"/>
  <c r="O56" i="53" s="1"/>
  <c r="O59" i="53" s="1"/>
  <c r="N32" i="53"/>
  <c r="N48" i="53" s="1"/>
  <c r="N51" i="53" s="1"/>
  <c r="N53" i="53" s="1"/>
  <c r="N56" i="53" s="1"/>
  <c r="N59" i="53" s="1"/>
  <c r="M32" i="53"/>
  <c r="M48" i="53" s="1"/>
  <c r="M51" i="53" s="1"/>
  <c r="M53" i="53" s="1"/>
  <c r="M56" i="53" s="1"/>
  <c r="M59" i="53" s="1"/>
  <c r="L32" i="53"/>
  <c r="K32" i="53"/>
  <c r="K48" i="53" s="1"/>
  <c r="K51" i="53" s="1"/>
  <c r="K53" i="53" s="1"/>
  <c r="K56" i="53" s="1"/>
  <c r="K59" i="53" s="1"/>
  <c r="J32" i="53"/>
  <c r="J48" i="53" s="1"/>
  <c r="J51" i="53" s="1"/>
  <c r="J53" i="53" s="1"/>
  <c r="J56" i="53" s="1"/>
  <c r="J59" i="53" s="1"/>
  <c r="I32" i="53"/>
  <c r="H32" i="53"/>
  <c r="G32" i="53"/>
  <c r="G48" i="53" s="1"/>
  <c r="G51" i="53" s="1"/>
  <c r="G53" i="53" s="1"/>
  <c r="G56" i="53" s="1"/>
  <c r="G59" i="53" s="1"/>
  <c r="F32" i="53"/>
  <c r="F48" i="53" s="1"/>
  <c r="F51" i="53" s="1"/>
  <c r="F53" i="53" s="1"/>
  <c r="F56" i="53" s="1"/>
  <c r="F59" i="53" s="1"/>
  <c r="E32" i="53"/>
  <c r="E48" i="53" s="1"/>
  <c r="E51" i="53" s="1"/>
  <c r="E53" i="53" s="1"/>
  <c r="E56" i="53" s="1"/>
  <c r="E59" i="53" s="1"/>
  <c r="D32" i="53"/>
  <c r="C32" i="53"/>
  <c r="C48" i="53" s="1"/>
  <c r="C51" i="53" s="1"/>
  <c r="C53" i="53" s="1"/>
  <c r="C56" i="53" s="1"/>
  <c r="C59" i="53" s="1"/>
  <c r="AA48" i="54"/>
  <c r="AA51" i="54" s="1"/>
  <c r="AA53" i="54" s="1"/>
  <c r="AA56" i="54" s="1"/>
  <c r="AA59" i="54" s="1"/>
  <c r="AA47" i="54"/>
  <c r="Y47" i="54"/>
  <c r="X47" i="54"/>
  <c r="X48" i="54" s="1"/>
  <c r="W47" i="54"/>
  <c r="V47" i="54"/>
  <c r="U47" i="54"/>
  <c r="T47" i="54"/>
  <c r="T48" i="54" s="1"/>
  <c r="T51" i="54" s="1"/>
  <c r="T53" i="54" s="1"/>
  <c r="T56" i="54" s="1"/>
  <c r="T59" i="54" s="1"/>
  <c r="S47" i="54"/>
  <c r="R47" i="54"/>
  <c r="Q47" i="54"/>
  <c r="P47" i="54"/>
  <c r="O47" i="54"/>
  <c r="N47" i="54"/>
  <c r="M47" i="54"/>
  <c r="L47" i="54"/>
  <c r="L48" i="54" s="1"/>
  <c r="L51" i="54" s="1"/>
  <c r="L53" i="54" s="1"/>
  <c r="L56" i="54" s="1"/>
  <c r="L59" i="54" s="1"/>
  <c r="K47" i="54"/>
  <c r="J47" i="54"/>
  <c r="I47" i="54"/>
  <c r="H47" i="54"/>
  <c r="H48" i="54" s="1"/>
  <c r="H51" i="54" s="1"/>
  <c r="H53" i="54" s="1"/>
  <c r="H56" i="54" s="1"/>
  <c r="H59" i="54" s="1"/>
  <c r="G47" i="54"/>
  <c r="F47" i="54"/>
  <c r="E47" i="54"/>
  <c r="D47" i="54"/>
  <c r="D48" i="54" s="1"/>
  <c r="D51" i="54" s="1"/>
  <c r="D53" i="54" s="1"/>
  <c r="D56" i="54" s="1"/>
  <c r="D59" i="54" s="1"/>
  <c r="C47" i="54"/>
  <c r="AA32" i="54"/>
  <c r="Y32" i="54"/>
  <c r="Z32" i="54" s="1"/>
  <c r="X32" i="54"/>
  <c r="W32" i="54"/>
  <c r="W48" i="54" s="1"/>
  <c r="W51" i="54" s="1"/>
  <c r="W53" i="54" s="1"/>
  <c r="W56" i="54" s="1"/>
  <c r="W59" i="54" s="1"/>
  <c r="V32" i="54"/>
  <c r="V48" i="54" s="1"/>
  <c r="V51" i="54" s="1"/>
  <c r="V53" i="54" s="1"/>
  <c r="V56" i="54" s="1"/>
  <c r="V59" i="54" s="1"/>
  <c r="U32" i="54"/>
  <c r="U48" i="54" s="1"/>
  <c r="U51" i="54" s="1"/>
  <c r="U53" i="54" s="1"/>
  <c r="U56" i="54" s="1"/>
  <c r="U59" i="54" s="1"/>
  <c r="T32" i="54"/>
  <c r="S32" i="54"/>
  <c r="S48" i="54" s="1"/>
  <c r="S51" i="54" s="1"/>
  <c r="S53" i="54" s="1"/>
  <c r="S56" i="54" s="1"/>
  <c r="S59" i="54" s="1"/>
  <c r="R32" i="54"/>
  <c r="R48" i="54" s="1"/>
  <c r="R51" i="54" s="1"/>
  <c r="R53" i="54" s="1"/>
  <c r="R56" i="54" s="1"/>
  <c r="R59" i="54" s="1"/>
  <c r="Q32" i="54"/>
  <c r="P32" i="54"/>
  <c r="P48" i="54" s="1"/>
  <c r="P51" i="54" s="1"/>
  <c r="P53" i="54" s="1"/>
  <c r="P56" i="54" s="1"/>
  <c r="P59" i="54" s="1"/>
  <c r="O32" i="54"/>
  <c r="O48" i="54" s="1"/>
  <c r="O51" i="54" s="1"/>
  <c r="O53" i="54" s="1"/>
  <c r="O56" i="54" s="1"/>
  <c r="O59" i="54" s="1"/>
  <c r="N32" i="54"/>
  <c r="N48" i="54" s="1"/>
  <c r="N51" i="54" s="1"/>
  <c r="N53" i="54" s="1"/>
  <c r="N56" i="54" s="1"/>
  <c r="N59" i="54" s="1"/>
  <c r="M32" i="54"/>
  <c r="M48" i="54" s="1"/>
  <c r="M51" i="54" s="1"/>
  <c r="M53" i="54" s="1"/>
  <c r="M56" i="54" s="1"/>
  <c r="M59" i="54" s="1"/>
  <c r="L32" i="54"/>
  <c r="K32" i="54"/>
  <c r="K48" i="54" s="1"/>
  <c r="K51" i="54" s="1"/>
  <c r="K53" i="54" s="1"/>
  <c r="K56" i="54" s="1"/>
  <c r="K59" i="54" s="1"/>
  <c r="J32" i="54"/>
  <c r="J48" i="54" s="1"/>
  <c r="J51" i="54" s="1"/>
  <c r="J53" i="54" s="1"/>
  <c r="J56" i="54" s="1"/>
  <c r="J59" i="54" s="1"/>
  <c r="I32" i="54"/>
  <c r="H32" i="54"/>
  <c r="G32" i="54"/>
  <c r="G48" i="54" s="1"/>
  <c r="G51" i="54" s="1"/>
  <c r="G53" i="54" s="1"/>
  <c r="G56" i="54" s="1"/>
  <c r="G59" i="54" s="1"/>
  <c r="F32" i="54"/>
  <c r="F48" i="54" s="1"/>
  <c r="F51" i="54" s="1"/>
  <c r="F53" i="54" s="1"/>
  <c r="F56" i="54" s="1"/>
  <c r="F59" i="54" s="1"/>
  <c r="E32" i="54"/>
  <c r="E48" i="54" s="1"/>
  <c r="E51" i="54" s="1"/>
  <c r="E53" i="54" s="1"/>
  <c r="E56" i="54" s="1"/>
  <c r="E59" i="54" s="1"/>
  <c r="D32" i="54"/>
  <c r="C32" i="54"/>
  <c r="C48" i="54" s="1"/>
  <c r="C51" i="54" s="1"/>
  <c r="C53" i="54" s="1"/>
  <c r="C56" i="54" s="1"/>
  <c r="C59" i="54" s="1"/>
  <c r="W48" i="55"/>
  <c r="W51" i="55" s="1"/>
  <c r="W53" i="55" s="1"/>
  <c r="W56" i="55" s="1"/>
  <c r="W59" i="55" s="1"/>
  <c r="O48" i="55"/>
  <c r="O51" i="55" s="1"/>
  <c r="O53" i="55" s="1"/>
  <c r="O56" i="55" s="1"/>
  <c r="O59" i="55" s="1"/>
  <c r="AA47" i="55"/>
  <c r="AA48" i="55" s="1"/>
  <c r="AA51" i="55" s="1"/>
  <c r="AA53" i="55" s="1"/>
  <c r="AA56" i="55" s="1"/>
  <c r="AA59" i="55" s="1"/>
  <c r="Y47" i="55"/>
  <c r="X47" i="55"/>
  <c r="Z47" i="55" s="1"/>
  <c r="W47" i="55"/>
  <c r="V47" i="55"/>
  <c r="U47" i="55"/>
  <c r="T47" i="55"/>
  <c r="S47" i="55"/>
  <c r="R47" i="55"/>
  <c r="Q47" i="55"/>
  <c r="P47" i="55"/>
  <c r="O47" i="55"/>
  <c r="N47" i="55"/>
  <c r="M47" i="55"/>
  <c r="L47" i="55"/>
  <c r="K47" i="55"/>
  <c r="J47" i="55"/>
  <c r="I47" i="55"/>
  <c r="H47" i="55"/>
  <c r="G47" i="55"/>
  <c r="F47" i="55"/>
  <c r="E47" i="55"/>
  <c r="D47" i="55"/>
  <c r="C47" i="55"/>
  <c r="AA32" i="55"/>
  <c r="Y32" i="55"/>
  <c r="Y48" i="55" s="1"/>
  <c r="Y51" i="55" s="1"/>
  <c r="Y53" i="55" s="1"/>
  <c r="Y56" i="55" s="1"/>
  <c r="Y59" i="55" s="1"/>
  <c r="X32" i="55"/>
  <c r="W32" i="55"/>
  <c r="V32" i="55"/>
  <c r="V48" i="55" s="1"/>
  <c r="V51" i="55" s="1"/>
  <c r="V53" i="55" s="1"/>
  <c r="V56" i="55" s="1"/>
  <c r="V59" i="55" s="1"/>
  <c r="U32" i="55"/>
  <c r="U48" i="55" s="1"/>
  <c r="U51" i="55" s="1"/>
  <c r="U53" i="55" s="1"/>
  <c r="U56" i="55" s="1"/>
  <c r="U59" i="55" s="1"/>
  <c r="T32" i="55"/>
  <c r="T48" i="55" s="1"/>
  <c r="T51" i="55" s="1"/>
  <c r="T53" i="55" s="1"/>
  <c r="T56" i="55" s="1"/>
  <c r="T59" i="55" s="1"/>
  <c r="S32" i="55"/>
  <c r="R32" i="55"/>
  <c r="R48" i="55" s="1"/>
  <c r="R51" i="55" s="1"/>
  <c r="R53" i="55" s="1"/>
  <c r="R56" i="55" s="1"/>
  <c r="R59" i="55" s="1"/>
  <c r="Q32" i="55"/>
  <c r="Q48" i="55" s="1"/>
  <c r="Q51" i="55" s="1"/>
  <c r="Q53" i="55" s="1"/>
  <c r="Q56" i="55" s="1"/>
  <c r="Q59" i="55" s="1"/>
  <c r="P32" i="55"/>
  <c r="O32" i="55"/>
  <c r="N32" i="55"/>
  <c r="N48" i="55" s="1"/>
  <c r="N51" i="55" s="1"/>
  <c r="N53" i="55" s="1"/>
  <c r="N56" i="55" s="1"/>
  <c r="N59" i="55" s="1"/>
  <c r="M32" i="55"/>
  <c r="M48" i="55" s="1"/>
  <c r="M51" i="55" s="1"/>
  <c r="M53" i="55" s="1"/>
  <c r="M56" i="55" s="1"/>
  <c r="M59" i="55" s="1"/>
  <c r="L32" i="55"/>
  <c r="L48" i="55" s="1"/>
  <c r="L51" i="55" s="1"/>
  <c r="L53" i="55" s="1"/>
  <c r="L56" i="55" s="1"/>
  <c r="L59" i="55" s="1"/>
  <c r="K32" i="55"/>
  <c r="J32" i="55"/>
  <c r="J48" i="55" s="1"/>
  <c r="J51" i="55" s="1"/>
  <c r="J53" i="55" s="1"/>
  <c r="J56" i="55" s="1"/>
  <c r="J59" i="55" s="1"/>
  <c r="I32" i="55"/>
  <c r="I48" i="55" s="1"/>
  <c r="I51" i="55" s="1"/>
  <c r="I53" i="55" s="1"/>
  <c r="I56" i="55" s="1"/>
  <c r="I59" i="55" s="1"/>
  <c r="H32" i="55"/>
  <c r="G32" i="55"/>
  <c r="G48" i="55" s="1"/>
  <c r="G51" i="55" s="1"/>
  <c r="G53" i="55" s="1"/>
  <c r="G56" i="55" s="1"/>
  <c r="G59" i="55" s="1"/>
  <c r="F32" i="55"/>
  <c r="F48" i="55" s="1"/>
  <c r="F51" i="55" s="1"/>
  <c r="F53" i="55" s="1"/>
  <c r="F56" i="55" s="1"/>
  <c r="F59" i="55" s="1"/>
  <c r="E32" i="55"/>
  <c r="E48" i="55" s="1"/>
  <c r="E51" i="55" s="1"/>
  <c r="E53" i="55" s="1"/>
  <c r="E56" i="55" s="1"/>
  <c r="E59" i="55" s="1"/>
  <c r="D32" i="55"/>
  <c r="D48" i="55" s="1"/>
  <c r="D51" i="55" s="1"/>
  <c r="D53" i="55" s="1"/>
  <c r="D56" i="55" s="1"/>
  <c r="D59" i="55" s="1"/>
  <c r="C32" i="55"/>
  <c r="I48" i="1"/>
  <c r="I51" i="1" s="1"/>
  <c r="I53" i="1" s="1"/>
  <c r="I56" i="1" s="1"/>
  <c r="I59" i="1" s="1"/>
  <c r="F48" i="1"/>
  <c r="F51" i="1" s="1"/>
  <c r="F53" i="1" s="1"/>
  <c r="F56" i="1" s="1"/>
  <c r="F59" i="1" s="1"/>
  <c r="AA47" i="1"/>
  <c r="Y47" i="1"/>
  <c r="Z47" i="1" s="1"/>
  <c r="X47" i="1"/>
  <c r="W47" i="1"/>
  <c r="W48" i="1" s="1"/>
  <c r="W51" i="1" s="1"/>
  <c r="W53" i="1" s="1"/>
  <c r="W56" i="1" s="1"/>
  <c r="W59" i="1" s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H32" i="1"/>
  <c r="H48" i="1" s="1"/>
  <c r="H51" i="1" s="1"/>
  <c r="H53" i="1" s="1"/>
  <c r="H56" i="1" s="1"/>
  <c r="H59" i="1" s="1"/>
  <c r="G32" i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Z48" i="34" l="1"/>
  <c r="X51" i="34"/>
  <c r="H48" i="55"/>
  <c r="H51" i="55" s="1"/>
  <c r="H53" i="55" s="1"/>
  <c r="H56" i="55" s="1"/>
  <c r="H59" i="55" s="1"/>
  <c r="AA48" i="39"/>
  <c r="AA51" i="39" s="1"/>
  <c r="AA53" i="39" s="1"/>
  <c r="AA56" i="39" s="1"/>
  <c r="AA59" i="39" s="1"/>
  <c r="Z47" i="34"/>
  <c r="C48" i="55"/>
  <c r="C51" i="55" s="1"/>
  <c r="C53" i="55" s="1"/>
  <c r="C56" i="55" s="1"/>
  <c r="C59" i="55" s="1"/>
  <c r="K48" i="55"/>
  <c r="K51" i="55" s="1"/>
  <c r="K53" i="55" s="1"/>
  <c r="K56" i="55" s="1"/>
  <c r="K59" i="55" s="1"/>
  <c r="S48" i="55"/>
  <c r="S51" i="55" s="1"/>
  <c r="S53" i="55" s="1"/>
  <c r="S56" i="55" s="1"/>
  <c r="S59" i="55" s="1"/>
  <c r="F48" i="51"/>
  <c r="F51" i="51" s="1"/>
  <c r="F53" i="51" s="1"/>
  <c r="F56" i="51" s="1"/>
  <c r="F59" i="51" s="1"/>
  <c r="Y48" i="54"/>
  <c r="Y51" i="54" s="1"/>
  <c r="Y53" i="54" s="1"/>
  <c r="Y56" i="54" s="1"/>
  <c r="Y59" i="54" s="1"/>
  <c r="X48" i="29"/>
  <c r="Z47" i="29"/>
  <c r="O48" i="4"/>
  <c r="O51" i="4" s="1"/>
  <c r="O53" i="4" s="1"/>
  <c r="O56" i="4" s="1"/>
  <c r="O59" i="4" s="1"/>
  <c r="O48" i="1"/>
  <c r="O51" i="1" s="1"/>
  <c r="O53" i="1" s="1"/>
  <c r="O56" i="1" s="1"/>
  <c r="O59" i="1" s="1"/>
  <c r="H48" i="51"/>
  <c r="H51" i="51" s="1"/>
  <c r="H53" i="51" s="1"/>
  <c r="H56" i="51" s="1"/>
  <c r="H59" i="51" s="1"/>
  <c r="AA48" i="51"/>
  <c r="AA51" i="51" s="1"/>
  <c r="AA53" i="51" s="1"/>
  <c r="AA56" i="51" s="1"/>
  <c r="AA59" i="51" s="1"/>
  <c r="G48" i="50"/>
  <c r="G51" i="50" s="1"/>
  <c r="G53" i="50" s="1"/>
  <c r="G56" i="50" s="1"/>
  <c r="G59" i="50" s="1"/>
  <c r="W48" i="50"/>
  <c r="W51" i="50" s="1"/>
  <c r="W53" i="50" s="1"/>
  <c r="W56" i="50" s="1"/>
  <c r="W59" i="50" s="1"/>
  <c r="J48" i="1"/>
  <c r="J51" i="1" s="1"/>
  <c r="J53" i="1" s="1"/>
  <c r="J56" i="1" s="1"/>
  <c r="J59" i="1" s="1"/>
  <c r="E48" i="52"/>
  <c r="E51" i="52" s="1"/>
  <c r="E53" i="52" s="1"/>
  <c r="E56" i="52" s="1"/>
  <c r="E59" i="52" s="1"/>
  <c r="M48" i="52"/>
  <c r="M51" i="52" s="1"/>
  <c r="M53" i="52" s="1"/>
  <c r="M56" i="52" s="1"/>
  <c r="M59" i="52" s="1"/>
  <c r="U48" i="52"/>
  <c r="U51" i="52" s="1"/>
  <c r="U53" i="52" s="1"/>
  <c r="U56" i="52" s="1"/>
  <c r="U59" i="52" s="1"/>
  <c r="E48" i="6"/>
  <c r="E51" i="6" s="1"/>
  <c r="E53" i="6" s="1"/>
  <c r="E56" i="6" s="1"/>
  <c r="E59" i="6" s="1"/>
  <c r="Q48" i="54"/>
  <c r="Q51" i="54" s="1"/>
  <c r="Q53" i="54" s="1"/>
  <c r="Q56" i="54" s="1"/>
  <c r="Q59" i="54" s="1"/>
  <c r="G48" i="1"/>
  <c r="G51" i="1" s="1"/>
  <c r="G53" i="1" s="1"/>
  <c r="G56" i="1" s="1"/>
  <c r="G59" i="1" s="1"/>
  <c r="Z32" i="30"/>
  <c r="X53" i="35"/>
  <c r="X56" i="35" s="1"/>
  <c r="Z56" i="35" s="1"/>
  <c r="Z51" i="35"/>
  <c r="Z32" i="31"/>
  <c r="F48" i="24"/>
  <c r="F51" i="24" s="1"/>
  <c r="F53" i="24" s="1"/>
  <c r="F56" i="24" s="1"/>
  <c r="F59" i="24" s="1"/>
  <c r="N48" i="24"/>
  <c r="N51" i="24" s="1"/>
  <c r="N53" i="24" s="1"/>
  <c r="N56" i="24" s="1"/>
  <c r="N59" i="24" s="1"/>
  <c r="V48" i="24"/>
  <c r="V51" i="24" s="1"/>
  <c r="V53" i="24" s="1"/>
  <c r="V56" i="24" s="1"/>
  <c r="V59" i="24" s="1"/>
  <c r="W48" i="18"/>
  <c r="W51" i="18" s="1"/>
  <c r="W53" i="18" s="1"/>
  <c r="W56" i="18" s="1"/>
  <c r="W59" i="18" s="1"/>
  <c r="P48" i="55"/>
  <c r="P51" i="55" s="1"/>
  <c r="P53" i="55" s="1"/>
  <c r="P56" i="55" s="1"/>
  <c r="P59" i="55" s="1"/>
  <c r="N48" i="51"/>
  <c r="N51" i="51" s="1"/>
  <c r="N53" i="51" s="1"/>
  <c r="N56" i="51" s="1"/>
  <c r="N59" i="51" s="1"/>
  <c r="I48" i="54"/>
  <c r="I51" i="54" s="1"/>
  <c r="I53" i="54" s="1"/>
  <c r="I56" i="54" s="1"/>
  <c r="I59" i="54" s="1"/>
  <c r="S48" i="32"/>
  <c r="S51" i="32" s="1"/>
  <c r="S53" i="32" s="1"/>
  <c r="S56" i="32" s="1"/>
  <c r="S59" i="32" s="1"/>
  <c r="C48" i="32"/>
  <c r="C51" i="32" s="1"/>
  <c r="C53" i="32" s="1"/>
  <c r="C56" i="32" s="1"/>
  <c r="C59" i="32" s="1"/>
  <c r="O48" i="50"/>
  <c r="O51" i="50" s="1"/>
  <c r="O53" i="50" s="1"/>
  <c r="O56" i="50" s="1"/>
  <c r="O59" i="50" s="1"/>
  <c r="R48" i="1"/>
  <c r="R51" i="1" s="1"/>
  <c r="R53" i="1" s="1"/>
  <c r="R56" i="1" s="1"/>
  <c r="R59" i="1" s="1"/>
  <c r="X51" i="52"/>
  <c r="Z48" i="35"/>
  <c r="M48" i="49"/>
  <c r="M51" i="49" s="1"/>
  <c r="M53" i="49" s="1"/>
  <c r="M56" i="49" s="1"/>
  <c r="M59" i="49" s="1"/>
  <c r="U48" i="49"/>
  <c r="U51" i="49" s="1"/>
  <c r="U53" i="49" s="1"/>
  <c r="U56" i="49" s="1"/>
  <c r="U59" i="49" s="1"/>
  <c r="D48" i="48"/>
  <c r="D51" i="48" s="1"/>
  <c r="D53" i="48" s="1"/>
  <c r="D56" i="48" s="1"/>
  <c r="D59" i="48" s="1"/>
  <c r="L48" i="48"/>
  <c r="L51" i="48" s="1"/>
  <c r="L53" i="48" s="1"/>
  <c r="L56" i="48" s="1"/>
  <c r="L59" i="48" s="1"/>
  <c r="T48" i="48"/>
  <c r="T51" i="48" s="1"/>
  <c r="T53" i="48" s="1"/>
  <c r="T56" i="48" s="1"/>
  <c r="T59" i="48" s="1"/>
  <c r="F48" i="45"/>
  <c r="F51" i="45" s="1"/>
  <c r="F53" i="45" s="1"/>
  <c r="F56" i="45" s="1"/>
  <c r="F59" i="45" s="1"/>
  <c r="V48" i="45"/>
  <c r="V51" i="45" s="1"/>
  <c r="V53" i="45" s="1"/>
  <c r="V56" i="45" s="1"/>
  <c r="V59" i="45" s="1"/>
  <c r="C48" i="44"/>
  <c r="C51" i="44" s="1"/>
  <c r="C53" i="44" s="1"/>
  <c r="C56" i="44" s="1"/>
  <c r="C59" i="44" s="1"/>
  <c r="K48" i="44"/>
  <c r="K51" i="44" s="1"/>
  <c r="K53" i="44" s="1"/>
  <c r="K56" i="44" s="1"/>
  <c r="K59" i="44" s="1"/>
  <c r="S48" i="44"/>
  <c r="S51" i="44" s="1"/>
  <c r="S53" i="44" s="1"/>
  <c r="S56" i="44" s="1"/>
  <c r="S59" i="44" s="1"/>
  <c r="J48" i="43"/>
  <c r="J51" i="43" s="1"/>
  <c r="J53" i="43" s="1"/>
  <c r="J56" i="43" s="1"/>
  <c r="J59" i="43" s="1"/>
  <c r="R48" i="43"/>
  <c r="R51" i="43" s="1"/>
  <c r="R53" i="43" s="1"/>
  <c r="R56" i="43" s="1"/>
  <c r="R59" i="43" s="1"/>
  <c r="Z32" i="43"/>
  <c r="Q48" i="43"/>
  <c r="Q51" i="43" s="1"/>
  <c r="Q53" i="43" s="1"/>
  <c r="Q56" i="43" s="1"/>
  <c r="Q59" i="43" s="1"/>
  <c r="E48" i="42"/>
  <c r="E51" i="42" s="1"/>
  <c r="E53" i="42" s="1"/>
  <c r="E56" i="42" s="1"/>
  <c r="E59" i="42" s="1"/>
  <c r="M48" i="42"/>
  <c r="M51" i="42" s="1"/>
  <c r="M53" i="42" s="1"/>
  <c r="M56" i="42" s="1"/>
  <c r="M59" i="42" s="1"/>
  <c r="U48" i="42"/>
  <c r="U51" i="42" s="1"/>
  <c r="U53" i="42" s="1"/>
  <c r="U56" i="42" s="1"/>
  <c r="U59" i="42" s="1"/>
  <c r="F48" i="36"/>
  <c r="F51" i="36" s="1"/>
  <c r="F53" i="36" s="1"/>
  <c r="F56" i="36" s="1"/>
  <c r="F59" i="36" s="1"/>
  <c r="N48" i="36"/>
  <c r="N51" i="36" s="1"/>
  <c r="N53" i="36" s="1"/>
  <c r="N56" i="36" s="1"/>
  <c r="N59" i="36" s="1"/>
  <c r="V48" i="36"/>
  <c r="V51" i="36" s="1"/>
  <c r="V53" i="36" s="1"/>
  <c r="V56" i="36" s="1"/>
  <c r="V59" i="36" s="1"/>
  <c r="E48" i="35"/>
  <c r="E51" i="35" s="1"/>
  <c r="E53" i="35" s="1"/>
  <c r="E56" i="35" s="1"/>
  <c r="E59" i="35" s="1"/>
  <c r="M48" i="35"/>
  <c r="M51" i="35" s="1"/>
  <c r="M53" i="35" s="1"/>
  <c r="M56" i="35" s="1"/>
  <c r="M59" i="35" s="1"/>
  <c r="U48" i="35"/>
  <c r="U51" i="35" s="1"/>
  <c r="U53" i="35" s="1"/>
  <c r="U56" i="35" s="1"/>
  <c r="U59" i="35" s="1"/>
  <c r="J48" i="34"/>
  <c r="J51" i="34" s="1"/>
  <c r="J53" i="34" s="1"/>
  <c r="J56" i="34" s="1"/>
  <c r="J59" i="34" s="1"/>
  <c r="H48" i="29"/>
  <c r="H51" i="29" s="1"/>
  <c r="H53" i="29" s="1"/>
  <c r="H56" i="29" s="1"/>
  <c r="H59" i="29" s="1"/>
  <c r="X48" i="3"/>
  <c r="Z32" i="3"/>
  <c r="G48" i="47"/>
  <c r="G51" i="47" s="1"/>
  <c r="G53" i="47" s="1"/>
  <c r="G56" i="47" s="1"/>
  <c r="G59" i="47" s="1"/>
  <c r="O48" i="47"/>
  <c r="O51" i="47" s="1"/>
  <c r="O53" i="47" s="1"/>
  <c r="O56" i="47" s="1"/>
  <c r="O59" i="47" s="1"/>
  <c r="W48" i="47"/>
  <c r="W51" i="47" s="1"/>
  <c r="W53" i="47" s="1"/>
  <c r="W56" i="47" s="1"/>
  <c r="W59" i="47" s="1"/>
  <c r="X48" i="36"/>
  <c r="X51" i="36" s="1"/>
  <c r="X53" i="36" s="1"/>
  <c r="I48" i="29"/>
  <c r="I51" i="29" s="1"/>
  <c r="I53" i="29" s="1"/>
  <c r="I56" i="29" s="1"/>
  <c r="I59" i="29" s="1"/>
  <c r="AA48" i="40"/>
  <c r="AA51" i="40" s="1"/>
  <c r="AA53" i="40" s="1"/>
  <c r="AA56" i="40" s="1"/>
  <c r="AA59" i="40" s="1"/>
  <c r="F48" i="39"/>
  <c r="F51" i="39" s="1"/>
  <c r="F53" i="39" s="1"/>
  <c r="F56" i="39" s="1"/>
  <c r="F59" i="39" s="1"/>
  <c r="N48" i="39"/>
  <c r="N51" i="39" s="1"/>
  <c r="N53" i="39" s="1"/>
  <c r="N56" i="39" s="1"/>
  <c r="N59" i="39" s="1"/>
  <c r="V48" i="39"/>
  <c r="V51" i="39" s="1"/>
  <c r="V53" i="39" s="1"/>
  <c r="V56" i="39" s="1"/>
  <c r="V59" i="39" s="1"/>
  <c r="H48" i="37"/>
  <c r="H51" i="37" s="1"/>
  <c r="H53" i="37" s="1"/>
  <c r="H56" i="37" s="1"/>
  <c r="H59" i="37" s="1"/>
  <c r="X48" i="37"/>
  <c r="T48" i="34"/>
  <c r="T51" i="34" s="1"/>
  <c r="T53" i="34" s="1"/>
  <c r="T56" i="34" s="1"/>
  <c r="T59" i="34" s="1"/>
  <c r="X53" i="7"/>
  <c r="Z51" i="7"/>
  <c r="P48" i="49"/>
  <c r="P51" i="49" s="1"/>
  <c r="P53" i="49" s="1"/>
  <c r="P56" i="49" s="1"/>
  <c r="P59" i="49" s="1"/>
  <c r="C48" i="40"/>
  <c r="C51" i="40" s="1"/>
  <c r="C53" i="40" s="1"/>
  <c r="C56" i="40" s="1"/>
  <c r="C59" i="40" s="1"/>
  <c r="G48" i="38"/>
  <c r="G51" i="38" s="1"/>
  <c r="G53" i="38" s="1"/>
  <c r="G56" i="38" s="1"/>
  <c r="G59" i="38" s="1"/>
  <c r="O48" i="38"/>
  <c r="O51" i="38" s="1"/>
  <c r="O53" i="38" s="1"/>
  <c r="O56" i="38" s="1"/>
  <c r="O59" i="38" s="1"/>
  <c r="W48" i="38"/>
  <c r="W51" i="38" s="1"/>
  <c r="W53" i="38" s="1"/>
  <c r="W56" i="38" s="1"/>
  <c r="W59" i="38" s="1"/>
  <c r="I48" i="36"/>
  <c r="I51" i="36" s="1"/>
  <c r="I53" i="36" s="1"/>
  <c r="I56" i="36" s="1"/>
  <c r="I59" i="36" s="1"/>
  <c r="Y48" i="36"/>
  <c r="Y51" i="36" s="1"/>
  <c r="Y53" i="36" s="1"/>
  <c r="Y56" i="36" s="1"/>
  <c r="Y59" i="36" s="1"/>
  <c r="F48" i="34"/>
  <c r="F51" i="34" s="1"/>
  <c r="F53" i="34" s="1"/>
  <c r="F56" i="34" s="1"/>
  <c r="F59" i="34" s="1"/>
  <c r="N48" i="34"/>
  <c r="N51" i="34" s="1"/>
  <c r="N53" i="34" s="1"/>
  <c r="N56" i="34" s="1"/>
  <c r="N59" i="34" s="1"/>
  <c r="V48" i="34"/>
  <c r="V51" i="34" s="1"/>
  <c r="V53" i="34" s="1"/>
  <c r="V56" i="34" s="1"/>
  <c r="V59" i="34" s="1"/>
  <c r="E48" i="34"/>
  <c r="E51" i="34" s="1"/>
  <c r="E53" i="34" s="1"/>
  <c r="E56" i="34" s="1"/>
  <c r="E59" i="34" s="1"/>
  <c r="D48" i="31"/>
  <c r="D51" i="31" s="1"/>
  <c r="D53" i="31" s="1"/>
  <c r="D56" i="31" s="1"/>
  <c r="D59" i="31" s="1"/>
  <c r="K48" i="26"/>
  <c r="K51" i="26" s="1"/>
  <c r="K53" i="26" s="1"/>
  <c r="K56" i="26" s="1"/>
  <c r="K59" i="26" s="1"/>
  <c r="S48" i="26"/>
  <c r="S51" i="26" s="1"/>
  <c r="S53" i="26" s="1"/>
  <c r="S56" i="26" s="1"/>
  <c r="S59" i="26" s="1"/>
  <c r="I48" i="21"/>
  <c r="I51" i="21" s="1"/>
  <c r="I53" i="21" s="1"/>
  <c r="I56" i="21" s="1"/>
  <c r="I59" i="21" s="1"/>
  <c r="D48" i="20"/>
  <c r="D51" i="20" s="1"/>
  <c r="D53" i="20" s="1"/>
  <c r="D56" i="20" s="1"/>
  <c r="D59" i="20" s="1"/>
  <c r="Z32" i="49"/>
  <c r="AA48" i="47"/>
  <c r="AA51" i="47" s="1"/>
  <c r="AA53" i="47" s="1"/>
  <c r="AA56" i="47" s="1"/>
  <c r="AA59" i="47" s="1"/>
  <c r="J48" i="47"/>
  <c r="J51" i="47" s="1"/>
  <c r="J53" i="47" s="1"/>
  <c r="J56" i="47" s="1"/>
  <c r="J59" i="47" s="1"/>
  <c r="R48" i="47"/>
  <c r="R51" i="47" s="1"/>
  <c r="R53" i="47" s="1"/>
  <c r="R56" i="47" s="1"/>
  <c r="R59" i="47" s="1"/>
  <c r="I48" i="42"/>
  <c r="I51" i="42" s="1"/>
  <c r="I53" i="42" s="1"/>
  <c r="I56" i="42" s="1"/>
  <c r="I59" i="42" s="1"/>
  <c r="Q48" i="42"/>
  <c r="Q51" i="42" s="1"/>
  <c r="Q53" i="42" s="1"/>
  <c r="Q56" i="42" s="1"/>
  <c r="Q59" i="42" s="1"/>
  <c r="Y48" i="42"/>
  <c r="Y51" i="42" s="1"/>
  <c r="Y53" i="42" s="1"/>
  <c r="Y56" i="42" s="1"/>
  <c r="Y59" i="42" s="1"/>
  <c r="J48" i="41"/>
  <c r="J51" i="41" s="1"/>
  <c r="J53" i="41" s="1"/>
  <c r="J56" i="41" s="1"/>
  <c r="J59" i="41" s="1"/>
  <c r="J48" i="48"/>
  <c r="J51" i="48" s="1"/>
  <c r="J53" i="48" s="1"/>
  <c r="J56" i="48" s="1"/>
  <c r="J59" i="48" s="1"/>
  <c r="R48" i="48"/>
  <c r="R51" i="48" s="1"/>
  <c r="R53" i="48" s="1"/>
  <c r="R56" i="48" s="1"/>
  <c r="R59" i="48" s="1"/>
  <c r="Q48" i="48"/>
  <c r="Q51" i="48" s="1"/>
  <c r="Q53" i="48" s="1"/>
  <c r="Q56" i="48" s="1"/>
  <c r="Q59" i="48" s="1"/>
  <c r="Y48" i="48"/>
  <c r="Y51" i="48" s="1"/>
  <c r="Y53" i="48" s="1"/>
  <c r="Y56" i="48" s="1"/>
  <c r="Y59" i="48" s="1"/>
  <c r="C48" i="42"/>
  <c r="C51" i="42" s="1"/>
  <c r="C53" i="42" s="1"/>
  <c r="C56" i="42" s="1"/>
  <c r="C59" i="42" s="1"/>
  <c r="K48" i="42"/>
  <c r="K51" i="42" s="1"/>
  <c r="K53" i="42" s="1"/>
  <c r="K56" i="42" s="1"/>
  <c r="K59" i="42" s="1"/>
  <c r="S48" i="42"/>
  <c r="S51" i="42" s="1"/>
  <c r="S53" i="42" s="1"/>
  <c r="S56" i="42" s="1"/>
  <c r="S59" i="42" s="1"/>
  <c r="AA48" i="42"/>
  <c r="AA51" i="42" s="1"/>
  <c r="AA53" i="42" s="1"/>
  <c r="AA56" i="42" s="1"/>
  <c r="AA59" i="42" s="1"/>
  <c r="X48" i="38"/>
  <c r="D48" i="36"/>
  <c r="D51" i="36" s="1"/>
  <c r="D53" i="36" s="1"/>
  <c r="D56" i="36" s="1"/>
  <c r="D59" i="36" s="1"/>
  <c r="L48" i="36"/>
  <c r="L51" i="36" s="1"/>
  <c r="L53" i="36" s="1"/>
  <c r="L56" i="36" s="1"/>
  <c r="L59" i="36" s="1"/>
  <c r="T48" i="36"/>
  <c r="T51" i="36" s="1"/>
  <c r="T53" i="36" s="1"/>
  <c r="T56" i="36" s="1"/>
  <c r="T59" i="36" s="1"/>
  <c r="C48" i="35"/>
  <c r="C51" i="35" s="1"/>
  <c r="C53" i="35" s="1"/>
  <c r="C56" i="35" s="1"/>
  <c r="C59" i="35" s="1"/>
  <c r="S48" i="35"/>
  <c r="S51" i="35" s="1"/>
  <c r="S53" i="35" s="1"/>
  <c r="S56" i="35" s="1"/>
  <c r="S59" i="35" s="1"/>
  <c r="AA48" i="32"/>
  <c r="AA51" i="32" s="1"/>
  <c r="AA53" i="32" s="1"/>
  <c r="AA56" i="32" s="1"/>
  <c r="AA59" i="32" s="1"/>
  <c r="E48" i="25"/>
  <c r="E51" i="25" s="1"/>
  <c r="E53" i="25" s="1"/>
  <c r="E56" i="25" s="1"/>
  <c r="E59" i="25" s="1"/>
  <c r="U48" i="25"/>
  <c r="U51" i="25" s="1"/>
  <c r="U53" i="25" s="1"/>
  <c r="U56" i="25" s="1"/>
  <c r="U59" i="25" s="1"/>
  <c r="G48" i="23"/>
  <c r="G51" i="23" s="1"/>
  <c r="G53" i="23" s="1"/>
  <c r="G56" i="23" s="1"/>
  <c r="G59" i="23" s="1"/>
  <c r="O48" i="23"/>
  <c r="O51" i="23" s="1"/>
  <c r="O53" i="23" s="1"/>
  <c r="O56" i="23" s="1"/>
  <c r="O59" i="23" s="1"/>
  <c r="W48" i="23"/>
  <c r="W51" i="23" s="1"/>
  <c r="W53" i="23" s="1"/>
  <c r="W56" i="23" s="1"/>
  <c r="W59" i="23" s="1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AA48" i="21"/>
  <c r="AA51" i="21" s="1"/>
  <c r="AA53" i="21" s="1"/>
  <c r="AA56" i="21" s="1"/>
  <c r="AA59" i="21" s="1"/>
  <c r="V48" i="18"/>
  <c r="V51" i="18" s="1"/>
  <c r="V53" i="18" s="1"/>
  <c r="V56" i="18" s="1"/>
  <c r="V59" i="18" s="1"/>
  <c r="D48" i="26"/>
  <c r="D51" i="26" s="1"/>
  <c r="D53" i="26" s="1"/>
  <c r="D56" i="26" s="1"/>
  <c r="D59" i="26" s="1"/>
  <c r="T48" i="26"/>
  <c r="T51" i="26" s="1"/>
  <c r="T53" i="26" s="1"/>
  <c r="T56" i="26" s="1"/>
  <c r="T59" i="26" s="1"/>
  <c r="G48" i="12"/>
  <c r="G51" i="12" s="1"/>
  <c r="G53" i="12" s="1"/>
  <c r="G56" i="12" s="1"/>
  <c r="G59" i="12" s="1"/>
  <c r="O48" i="12"/>
  <c r="O51" i="12" s="1"/>
  <c r="O53" i="12" s="1"/>
  <c r="O56" i="12" s="1"/>
  <c r="O59" i="12" s="1"/>
  <c r="W48" i="12"/>
  <c r="W51" i="12" s="1"/>
  <c r="W53" i="12" s="1"/>
  <c r="W56" i="12" s="1"/>
  <c r="W59" i="12" s="1"/>
  <c r="H48" i="11"/>
  <c r="H51" i="11" s="1"/>
  <c r="H53" i="11" s="1"/>
  <c r="H56" i="11" s="1"/>
  <c r="H59" i="11" s="1"/>
  <c r="P48" i="11"/>
  <c r="P51" i="11" s="1"/>
  <c r="P53" i="11" s="1"/>
  <c r="P56" i="11" s="1"/>
  <c r="P59" i="11" s="1"/>
  <c r="H48" i="3"/>
  <c r="H51" i="3" s="1"/>
  <c r="H53" i="3" s="1"/>
  <c r="H56" i="3" s="1"/>
  <c r="H59" i="3" s="1"/>
  <c r="P48" i="3"/>
  <c r="P51" i="3" s="1"/>
  <c r="P53" i="3" s="1"/>
  <c r="P56" i="3" s="1"/>
  <c r="P59" i="3" s="1"/>
  <c r="X53" i="27"/>
  <c r="X56" i="27" s="1"/>
  <c r="E48" i="26"/>
  <c r="E51" i="26" s="1"/>
  <c r="E53" i="26" s="1"/>
  <c r="E56" i="26" s="1"/>
  <c r="E59" i="26" s="1"/>
  <c r="M48" i="26"/>
  <c r="M51" i="26" s="1"/>
  <c r="M53" i="26" s="1"/>
  <c r="M56" i="26" s="1"/>
  <c r="M59" i="26" s="1"/>
  <c r="U48" i="26"/>
  <c r="U51" i="26" s="1"/>
  <c r="U53" i="26" s="1"/>
  <c r="U56" i="26" s="1"/>
  <c r="U59" i="26" s="1"/>
  <c r="P48" i="9"/>
  <c r="P51" i="9" s="1"/>
  <c r="P53" i="9" s="1"/>
  <c r="P56" i="9" s="1"/>
  <c r="P59" i="9" s="1"/>
  <c r="X48" i="9"/>
  <c r="X48" i="8"/>
  <c r="Q48" i="9"/>
  <c r="Q51" i="9" s="1"/>
  <c r="Q53" i="9" s="1"/>
  <c r="Q56" i="9" s="1"/>
  <c r="Q59" i="9" s="1"/>
  <c r="N48" i="5"/>
  <c r="N51" i="5" s="1"/>
  <c r="N53" i="5" s="1"/>
  <c r="N56" i="5" s="1"/>
  <c r="N59" i="5" s="1"/>
  <c r="Z32" i="2"/>
  <c r="Q48" i="2"/>
  <c r="Q51" i="2" s="1"/>
  <c r="Q53" i="2" s="1"/>
  <c r="Q56" i="2" s="1"/>
  <c r="Q59" i="2" s="1"/>
  <c r="H48" i="22"/>
  <c r="H51" i="22" s="1"/>
  <c r="H53" i="22" s="1"/>
  <c r="H56" i="22" s="1"/>
  <c r="H59" i="22" s="1"/>
  <c r="F48" i="15"/>
  <c r="F51" i="15" s="1"/>
  <c r="F53" i="15" s="1"/>
  <c r="F56" i="15" s="1"/>
  <c r="F59" i="15" s="1"/>
  <c r="N48" i="15"/>
  <c r="N51" i="15" s="1"/>
  <c r="N53" i="15" s="1"/>
  <c r="N56" i="15" s="1"/>
  <c r="N59" i="15" s="1"/>
  <c r="V48" i="15"/>
  <c r="V51" i="15" s="1"/>
  <c r="V53" i="15" s="1"/>
  <c r="V56" i="15" s="1"/>
  <c r="V59" i="15" s="1"/>
  <c r="O48" i="14"/>
  <c r="O51" i="14" s="1"/>
  <c r="O53" i="14" s="1"/>
  <c r="O56" i="14" s="1"/>
  <c r="O59" i="14" s="1"/>
  <c r="F48" i="13"/>
  <c r="F51" i="13" s="1"/>
  <c r="F53" i="13" s="1"/>
  <c r="F56" i="13" s="1"/>
  <c r="F59" i="13" s="1"/>
  <c r="V48" i="13"/>
  <c r="V51" i="13" s="1"/>
  <c r="V53" i="13" s="1"/>
  <c r="V56" i="13" s="1"/>
  <c r="V59" i="13" s="1"/>
  <c r="Q48" i="8"/>
  <c r="Q51" i="8" s="1"/>
  <c r="Q53" i="8" s="1"/>
  <c r="Q56" i="8" s="1"/>
  <c r="Q59" i="8" s="1"/>
  <c r="R48" i="7"/>
  <c r="R51" i="7" s="1"/>
  <c r="R53" i="7" s="1"/>
  <c r="R56" i="7" s="1"/>
  <c r="R59" i="7" s="1"/>
  <c r="Z47" i="7"/>
  <c r="G48" i="29"/>
  <c r="G51" i="29" s="1"/>
  <c r="G53" i="29" s="1"/>
  <c r="G56" i="29" s="1"/>
  <c r="G59" i="29" s="1"/>
  <c r="G48" i="28"/>
  <c r="G51" i="28" s="1"/>
  <c r="G53" i="28" s="1"/>
  <c r="G56" i="28" s="1"/>
  <c r="G59" i="28" s="1"/>
  <c r="O48" i="28"/>
  <c r="O51" i="28" s="1"/>
  <c r="O53" i="28" s="1"/>
  <c r="O56" i="28" s="1"/>
  <c r="O59" i="28" s="1"/>
  <c r="W48" i="28"/>
  <c r="W51" i="28" s="1"/>
  <c r="W53" i="28" s="1"/>
  <c r="W56" i="28" s="1"/>
  <c r="W59" i="28" s="1"/>
  <c r="C48" i="27"/>
  <c r="C51" i="27" s="1"/>
  <c r="C53" i="27" s="1"/>
  <c r="C56" i="27" s="1"/>
  <c r="C59" i="27" s="1"/>
  <c r="S48" i="27"/>
  <c r="S51" i="27" s="1"/>
  <c r="S53" i="27" s="1"/>
  <c r="S56" i="27" s="1"/>
  <c r="S59" i="27" s="1"/>
  <c r="I48" i="26"/>
  <c r="I51" i="26" s="1"/>
  <c r="I53" i="26" s="1"/>
  <c r="I56" i="26" s="1"/>
  <c r="I59" i="26" s="1"/>
  <c r="Q48" i="26"/>
  <c r="Q51" i="26" s="1"/>
  <c r="Q53" i="26" s="1"/>
  <c r="Q56" i="26" s="1"/>
  <c r="Q59" i="26" s="1"/>
  <c r="Y48" i="26"/>
  <c r="Y51" i="26" s="1"/>
  <c r="Y53" i="26" s="1"/>
  <c r="Y56" i="26" s="1"/>
  <c r="Y59" i="26" s="1"/>
  <c r="AA48" i="25"/>
  <c r="AA51" i="25" s="1"/>
  <c r="AA53" i="25" s="1"/>
  <c r="AA56" i="25" s="1"/>
  <c r="AA59" i="25" s="1"/>
  <c r="J48" i="22"/>
  <c r="J51" i="22" s="1"/>
  <c r="J53" i="22" s="1"/>
  <c r="J56" i="22" s="1"/>
  <c r="J59" i="22" s="1"/>
  <c r="R48" i="22"/>
  <c r="R51" i="22" s="1"/>
  <c r="R53" i="22" s="1"/>
  <c r="R56" i="22" s="1"/>
  <c r="R59" i="22" s="1"/>
  <c r="M48" i="19"/>
  <c r="M51" i="19" s="1"/>
  <c r="M53" i="19" s="1"/>
  <c r="M56" i="19" s="1"/>
  <c r="M59" i="19" s="1"/>
  <c r="U48" i="19"/>
  <c r="U51" i="19" s="1"/>
  <c r="U53" i="19" s="1"/>
  <c r="U56" i="19" s="1"/>
  <c r="U59" i="19" s="1"/>
  <c r="T48" i="17"/>
  <c r="T51" i="17" s="1"/>
  <c r="T53" i="17" s="1"/>
  <c r="T56" i="17" s="1"/>
  <c r="T59" i="17" s="1"/>
  <c r="Z47" i="14"/>
  <c r="R48" i="10"/>
  <c r="R51" i="10" s="1"/>
  <c r="R53" i="10" s="1"/>
  <c r="R56" i="10" s="1"/>
  <c r="R59" i="10" s="1"/>
  <c r="Z32" i="10"/>
  <c r="D48" i="9"/>
  <c r="D51" i="9" s="1"/>
  <c r="D53" i="9" s="1"/>
  <c r="D56" i="9" s="1"/>
  <c r="D59" i="9" s="1"/>
  <c r="L48" i="9"/>
  <c r="L51" i="9" s="1"/>
  <c r="L53" i="9" s="1"/>
  <c r="L56" i="9" s="1"/>
  <c r="L59" i="9" s="1"/>
  <c r="T48" i="9"/>
  <c r="T51" i="9" s="1"/>
  <c r="T53" i="9" s="1"/>
  <c r="T56" i="9" s="1"/>
  <c r="T59" i="9" s="1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Z48" i="1"/>
  <c r="X51" i="1"/>
  <c r="Z48" i="54"/>
  <c r="Z48" i="53"/>
  <c r="X51" i="53"/>
  <c r="X51" i="49"/>
  <c r="Z48" i="43"/>
  <c r="X51" i="43"/>
  <c r="Z53" i="36"/>
  <c r="X56" i="36"/>
  <c r="X51" i="42"/>
  <c r="Z48" i="42"/>
  <c r="I48" i="53"/>
  <c r="I51" i="53" s="1"/>
  <c r="I53" i="53" s="1"/>
  <c r="I56" i="53" s="1"/>
  <c r="I59" i="53" s="1"/>
  <c r="Q48" i="53"/>
  <c r="Q51" i="53" s="1"/>
  <c r="Q53" i="53" s="1"/>
  <c r="Q56" i="53" s="1"/>
  <c r="Q59" i="53" s="1"/>
  <c r="Y48" i="53"/>
  <c r="Y51" i="53" s="1"/>
  <c r="Y53" i="53" s="1"/>
  <c r="Y56" i="53" s="1"/>
  <c r="Y59" i="53" s="1"/>
  <c r="Z51" i="52"/>
  <c r="X53" i="52"/>
  <c r="F48" i="48"/>
  <c r="F51" i="48" s="1"/>
  <c r="F53" i="48" s="1"/>
  <c r="F56" i="48" s="1"/>
  <c r="F59" i="48" s="1"/>
  <c r="N48" i="48"/>
  <c r="N51" i="48" s="1"/>
  <c r="N53" i="48" s="1"/>
  <c r="N56" i="48" s="1"/>
  <c r="N59" i="48" s="1"/>
  <c r="V48" i="48"/>
  <c r="V51" i="48" s="1"/>
  <c r="V53" i="48" s="1"/>
  <c r="V56" i="48" s="1"/>
  <c r="V59" i="48" s="1"/>
  <c r="X51" i="48"/>
  <c r="X51" i="44"/>
  <c r="X51" i="41"/>
  <c r="Z48" i="41"/>
  <c r="Y51" i="40"/>
  <c r="Y53" i="40" s="1"/>
  <c r="Y56" i="40" s="1"/>
  <c r="Y59" i="40" s="1"/>
  <c r="Z48" i="40"/>
  <c r="X51" i="38"/>
  <c r="Z32" i="55"/>
  <c r="X48" i="55"/>
  <c r="Z47" i="54"/>
  <c r="X51" i="54"/>
  <c r="X48" i="50"/>
  <c r="Z32" i="50"/>
  <c r="X48" i="47"/>
  <c r="Z32" i="47"/>
  <c r="Z32" i="1"/>
  <c r="X48" i="51"/>
  <c r="Z32" i="51"/>
  <c r="I48" i="49"/>
  <c r="I51" i="49" s="1"/>
  <c r="I53" i="49" s="1"/>
  <c r="I56" i="49" s="1"/>
  <c r="I59" i="49" s="1"/>
  <c r="Q48" i="49"/>
  <c r="Q51" i="49" s="1"/>
  <c r="Q53" i="49" s="1"/>
  <c r="Q56" i="49" s="1"/>
  <c r="Q59" i="49" s="1"/>
  <c r="Y48" i="49"/>
  <c r="Y51" i="49" s="1"/>
  <c r="Y53" i="49" s="1"/>
  <c r="Y56" i="49" s="1"/>
  <c r="Y59" i="49" s="1"/>
  <c r="Z47" i="49"/>
  <c r="X48" i="39"/>
  <c r="Z32" i="39"/>
  <c r="U48" i="44"/>
  <c r="U51" i="44" s="1"/>
  <c r="U53" i="44" s="1"/>
  <c r="U56" i="44" s="1"/>
  <c r="U59" i="44" s="1"/>
  <c r="Z51" i="36"/>
  <c r="Z53" i="35"/>
  <c r="Z32" i="52"/>
  <c r="F48" i="43"/>
  <c r="F51" i="43" s="1"/>
  <c r="F53" i="43" s="1"/>
  <c r="F56" i="43" s="1"/>
  <c r="F59" i="43" s="1"/>
  <c r="N48" i="43"/>
  <c r="N51" i="43" s="1"/>
  <c r="N53" i="43" s="1"/>
  <c r="N56" i="43" s="1"/>
  <c r="N59" i="43" s="1"/>
  <c r="V48" i="43"/>
  <c r="V51" i="43" s="1"/>
  <c r="V53" i="43" s="1"/>
  <c r="V56" i="43" s="1"/>
  <c r="V59" i="43" s="1"/>
  <c r="X59" i="35"/>
  <c r="Z59" i="35" s="1"/>
  <c r="J48" i="29"/>
  <c r="J51" i="29" s="1"/>
  <c r="J53" i="29" s="1"/>
  <c r="J56" i="29" s="1"/>
  <c r="J59" i="29" s="1"/>
  <c r="R48" i="29"/>
  <c r="R51" i="29" s="1"/>
  <c r="R53" i="29" s="1"/>
  <c r="R56" i="29" s="1"/>
  <c r="R59" i="29" s="1"/>
  <c r="X48" i="45"/>
  <c r="Z32" i="45"/>
  <c r="X48" i="33"/>
  <c r="Z32" i="33"/>
  <c r="J48" i="30"/>
  <c r="J51" i="30" s="1"/>
  <c r="J53" i="30" s="1"/>
  <c r="J56" i="30" s="1"/>
  <c r="J59" i="30" s="1"/>
  <c r="R48" i="30"/>
  <c r="R51" i="30" s="1"/>
  <c r="R53" i="30" s="1"/>
  <c r="R56" i="30" s="1"/>
  <c r="R59" i="30" s="1"/>
  <c r="X48" i="24"/>
  <c r="Z32" i="24"/>
  <c r="X48" i="46"/>
  <c r="Z32" i="46"/>
  <c r="I48" i="44"/>
  <c r="I51" i="44" s="1"/>
  <c r="I53" i="44" s="1"/>
  <c r="I56" i="44" s="1"/>
  <c r="I59" i="44" s="1"/>
  <c r="Q48" i="44"/>
  <c r="Q51" i="44" s="1"/>
  <c r="Q53" i="44" s="1"/>
  <c r="Q56" i="44" s="1"/>
  <c r="Q59" i="44" s="1"/>
  <c r="Y48" i="44"/>
  <c r="Y51" i="44" s="1"/>
  <c r="Y53" i="44" s="1"/>
  <c r="Y56" i="44" s="1"/>
  <c r="Y59" i="44" s="1"/>
  <c r="Z47" i="44"/>
  <c r="X56" i="40"/>
  <c r="I48" i="38"/>
  <c r="I51" i="38" s="1"/>
  <c r="I53" i="38" s="1"/>
  <c r="I56" i="38" s="1"/>
  <c r="I59" i="38" s="1"/>
  <c r="Q48" i="38"/>
  <c r="Q51" i="38" s="1"/>
  <c r="Q53" i="38" s="1"/>
  <c r="Q56" i="38" s="1"/>
  <c r="Q59" i="38" s="1"/>
  <c r="Y48" i="38"/>
  <c r="Y51" i="38" s="1"/>
  <c r="Y53" i="38" s="1"/>
  <c r="Y56" i="38" s="1"/>
  <c r="Y59" i="38" s="1"/>
  <c r="Z47" i="38"/>
  <c r="Z48" i="26"/>
  <c r="X51" i="26"/>
  <c r="X48" i="23"/>
  <c r="Z32" i="23"/>
  <c r="M48" i="34"/>
  <c r="M51" i="34" s="1"/>
  <c r="M53" i="34" s="1"/>
  <c r="M56" i="34" s="1"/>
  <c r="M59" i="34" s="1"/>
  <c r="U48" i="34"/>
  <c r="U51" i="34" s="1"/>
  <c r="U53" i="34" s="1"/>
  <c r="U56" i="34" s="1"/>
  <c r="U59" i="34" s="1"/>
  <c r="X53" i="34"/>
  <c r="Z51" i="34"/>
  <c r="Z32" i="40"/>
  <c r="Z48" i="36"/>
  <c r="X48" i="32"/>
  <c r="Z32" i="32"/>
  <c r="Z48" i="31"/>
  <c r="X51" i="31"/>
  <c r="X51" i="30"/>
  <c r="Z32" i="41"/>
  <c r="J48" i="37"/>
  <c r="J51" i="37" s="1"/>
  <c r="J53" i="37" s="1"/>
  <c r="J56" i="37" s="1"/>
  <c r="J59" i="37" s="1"/>
  <c r="R48" i="37"/>
  <c r="R51" i="37" s="1"/>
  <c r="R53" i="37" s="1"/>
  <c r="R56" i="37" s="1"/>
  <c r="R59" i="37" s="1"/>
  <c r="I48" i="31"/>
  <c r="I51" i="31" s="1"/>
  <c r="I53" i="31" s="1"/>
  <c r="I56" i="31" s="1"/>
  <c r="I59" i="31" s="1"/>
  <c r="Q48" i="31"/>
  <c r="Q51" i="31" s="1"/>
  <c r="Q53" i="31" s="1"/>
  <c r="Q56" i="31" s="1"/>
  <c r="Q59" i="31" s="1"/>
  <c r="Y48" i="31"/>
  <c r="Y51" i="31" s="1"/>
  <c r="Y53" i="31" s="1"/>
  <c r="Y56" i="31" s="1"/>
  <c r="Y59" i="31" s="1"/>
  <c r="Q48" i="30"/>
  <c r="Q51" i="30" s="1"/>
  <c r="Q53" i="30" s="1"/>
  <c r="Q56" i="30" s="1"/>
  <c r="Q59" i="30" s="1"/>
  <c r="Y48" i="30"/>
  <c r="Y51" i="30" s="1"/>
  <c r="Y53" i="30" s="1"/>
  <c r="Y56" i="30" s="1"/>
  <c r="Y59" i="30" s="1"/>
  <c r="Q48" i="29"/>
  <c r="Q51" i="29" s="1"/>
  <c r="Q53" i="29" s="1"/>
  <c r="Q56" i="29" s="1"/>
  <c r="Q59" i="29" s="1"/>
  <c r="Y48" i="29"/>
  <c r="Y51" i="29" s="1"/>
  <c r="Y53" i="29" s="1"/>
  <c r="Y56" i="29" s="1"/>
  <c r="Y59" i="29" s="1"/>
  <c r="X51" i="29"/>
  <c r="Z48" i="29"/>
  <c r="X48" i="28"/>
  <c r="Z56" i="27"/>
  <c r="X59" i="27"/>
  <c r="Z59" i="27" s="1"/>
  <c r="X48" i="25"/>
  <c r="Z32" i="25"/>
  <c r="Z47" i="22"/>
  <c r="X48" i="22"/>
  <c r="C48" i="28"/>
  <c r="C51" i="28" s="1"/>
  <c r="C53" i="28" s="1"/>
  <c r="C56" i="28" s="1"/>
  <c r="C59" i="28" s="1"/>
  <c r="K48" i="28"/>
  <c r="K51" i="28" s="1"/>
  <c r="K53" i="28" s="1"/>
  <c r="K56" i="28" s="1"/>
  <c r="K59" i="28" s="1"/>
  <c r="S48" i="28"/>
  <c r="S51" i="28" s="1"/>
  <c r="S53" i="28" s="1"/>
  <c r="S56" i="28" s="1"/>
  <c r="S59" i="28" s="1"/>
  <c r="AA48" i="28"/>
  <c r="AA51" i="28" s="1"/>
  <c r="AA53" i="28" s="1"/>
  <c r="AA56" i="28" s="1"/>
  <c r="AA59" i="28" s="1"/>
  <c r="Z53" i="27"/>
  <c r="Z48" i="27"/>
  <c r="J48" i="21"/>
  <c r="J51" i="21" s="1"/>
  <c r="J53" i="21" s="1"/>
  <c r="J56" i="21" s="1"/>
  <c r="J59" i="21" s="1"/>
  <c r="R48" i="21"/>
  <c r="R51" i="21" s="1"/>
  <c r="R53" i="21" s="1"/>
  <c r="R56" i="21" s="1"/>
  <c r="R59" i="21" s="1"/>
  <c r="X48" i="11"/>
  <c r="Z47" i="11"/>
  <c r="X48" i="18"/>
  <c r="Z32" i="18"/>
  <c r="X51" i="21"/>
  <c r="Z48" i="21"/>
  <c r="E48" i="22"/>
  <c r="E51" i="22" s="1"/>
  <c r="E53" i="22" s="1"/>
  <c r="E56" i="22" s="1"/>
  <c r="E59" i="22" s="1"/>
  <c r="M48" i="22"/>
  <c r="M51" i="22" s="1"/>
  <c r="M53" i="22" s="1"/>
  <c r="M56" i="22" s="1"/>
  <c r="M59" i="22" s="1"/>
  <c r="U48" i="22"/>
  <c r="U51" i="22" s="1"/>
  <c r="U53" i="22" s="1"/>
  <c r="U56" i="22" s="1"/>
  <c r="U59" i="22" s="1"/>
  <c r="X48" i="15"/>
  <c r="Z32" i="15"/>
  <c r="F48" i="21"/>
  <c r="F51" i="21" s="1"/>
  <c r="F53" i="21" s="1"/>
  <c r="F56" i="21" s="1"/>
  <c r="F59" i="21" s="1"/>
  <c r="N48" i="21"/>
  <c r="N51" i="21" s="1"/>
  <c r="N53" i="21" s="1"/>
  <c r="N56" i="21" s="1"/>
  <c r="N59" i="21" s="1"/>
  <c r="V48" i="21"/>
  <c r="V51" i="21" s="1"/>
  <c r="V53" i="21" s="1"/>
  <c r="V56" i="21" s="1"/>
  <c r="V59" i="21" s="1"/>
  <c r="X48" i="12"/>
  <c r="Z32" i="12"/>
  <c r="E48" i="17"/>
  <c r="E51" i="17" s="1"/>
  <c r="E53" i="17" s="1"/>
  <c r="E56" i="17" s="1"/>
  <c r="E59" i="17" s="1"/>
  <c r="M48" i="17"/>
  <c r="M51" i="17" s="1"/>
  <c r="M53" i="17" s="1"/>
  <c r="M56" i="17" s="1"/>
  <c r="M59" i="17" s="1"/>
  <c r="U48" i="17"/>
  <c r="U51" i="17" s="1"/>
  <c r="U53" i="17" s="1"/>
  <c r="U56" i="17" s="1"/>
  <c r="U59" i="17" s="1"/>
  <c r="X48" i="16"/>
  <c r="Z32" i="16"/>
  <c r="Z32" i="27"/>
  <c r="X48" i="20"/>
  <c r="Z32" i="20"/>
  <c r="X48" i="19"/>
  <c r="Z32" i="19"/>
  <c r="I48" i="18"/>
  <c r="I51" i="18" s="1"/>
  <c r="I53" i="18" s="1"/>
  <c r="I56" i="18" s="1"/>
  <c r="I59" i="18" s="1"/>
  <c r="Q48" i="18"/>
  <c r="Q51" i="18" s="1"/>
  <c r="Q53" i="18" s="1"/>
  <c r="Q56" i="18" s="1"/>
  <c r="Q59" i="18" s="1"/>
  <c r="Y48" i="18"/>
  <c r="Y51" i="18" s="1"/>
  <c r="Y53" i="18" s="1"/>
  <c r="Y56" i="18" s="1"/>
  <c r="Y59" i="18" s="1"/>
  <c r="Z32" i="14"/>
  <c r="X48" i="17"/>
  <c r="X48" i="13"/>
  <c r="Z32" i="13"/>
  <c r="Y48" i="11"/>
  <c r="Y51" i="11" s="1"/>
  <c r="Y53" i="11" s="1"/>
  <c r="Y56" i="11" s="1"/>
  <c r="Y59" i="11" s="1"/>
  <c r="Z32" i="11"/>
  <c r="X48" i="14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X56" i="7"/>
  <c r="Z53" i="7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S48" i="10"/>
  <c r="S51" i="10" s="1"/>
  <c r="S53" i="10" s="1"/>
  <c r="S56" i="10" s="1"/>
  <c r="S59" i="10" s="1"/>
  <c r="AA48" i="10"/>
  <c r="AA51" i="10" s="1"/>
  <c r="AA53" i="10" s="1"/>
  <c r="AA56" i="10" s="1"/>
  <c r="AA59" i="10" s="1"/>
  <c r="Z51" i="10"/>
  <c r="X53" i="10"/>
  <c r="Z48" i="2"/>
  <c r="X51" i="2"/>
  <c r="Z48" i="10"/>
  <c r="Z51" i="6"/>
  <c r="X53" i="6"/>
  <c r="Z48" i="3"/>
  <c r="X51" i="3"/>
  <c r="C48" i="8"/>
  <c r="C51" i="8" s="1"/>
  <c r="C53" i="8" s="1"/>
  <c r="C56" i="8" s="1"/>
  <c r="C59" i="8" s="1"/>
  <c r="K48" i="8"/>
  <c r="K51" i="8" s="1"/>
  <c r="K53" i="8" s="1"/>
  <c r="K56" i="8" s="1"/>
  <c r="K59" i="8" s="1"/>
  <c r="S48" i="8"/>
  <c r="S51" i="8" s="1"/>
  <c r="S53" i="8" s="1"/>
  <c r="S56" i="8" s="1"/>
  <c r="S59" i="8" s="1"/>
  <c r="AA48" i="8"/>
  <c r="AA51" i="8" s="1"/>
  <c r="AA53" i="8" s="1"/>
  <c r="AA56" i="8" s="1"/>
  <c r="AA59" i="8" s="1"/>
  <c r="D48" i="7"/>
  <c r="D51" i="7" s="1"/>
  <c r="D53" i="7" s="1"/>
  <c r="D56" i="7" s="1"/>
  <c r="D59" i="7" s="1"/>
  <c r="L48" i="7"/>
  <c r="L51" i="7" s="1"/>
  <c r="L53" i="7" s="1"/>
  <c r="L56" i="7" s="1"/>
  <c r="L59" i="7" s="1"/>
  <c r="T48" i="7"/>
  <c r="T51" i="7" s="1"/>
  <c r="T53" i="7" s="1"/>
  <c r="T56" i="7" s="1"/>
  <c r="T59" i="7" s="1"/>
  <c r="X48" i="4"/>
  <c r="Z32" i="4"/>
  <c r="Z48" i="6"/>
  <c r="X48" i="5"/>
  <c r="Z32" i="5"/>
  <c r="I48" i="3"/>
  <c r="I51" i="3" s="1"/>
  <c r="I53" i="3" s="1"/>
  <c r="I56" i="3" s="1"/>
  <c r="I59" i="3" s="1"/>
  <c r="Q48" i="3"/>
  <c r="Q51" i="3" s="1"/>
  <c r="Q53" i="3" s="1"/>
  <c r="Q56" i="3" s="1"/>
  <c r="Q59" i="3" s="1"/>
  <c r="Y48" i="3"/>
  <c r="Y51" i="3" s="1"/>
  <c r="Y53" i="3" s="1"/>
  <c r="Y56" i="3" s="1"/>
  <c r="Y59" i="3" s="1"/>
  <c r="J48" i="2"/>
  <c r="J51" i="2" s="1"/>
  <c r="J53" i="2" s="1"/>
  <c r="J56" i="2" s="1"/>
  <c r="J59" i="2" s="1"/>
  <c r="R48" i="2"/>
  <c r="R51" i="2" s="1"/>
  <c r="R53" i="2" s="1"/>
  <c r="R56" i="2" s="1"/>
  <c r="R59" i="2" s="1"/>
  <c r="Z32" i="6"/>
  <c r="Z48" i="8" l="1"/>
  <c r="X51" i="8"/>
  <c r="Z48" i="44"/>
  <c r="Z48" i="9"/>
  <c r="X51" i="9"/>
  <c r="Z48" i="37"/>
  <c r="X51" i="37"/>
  <c r="Z48" i="25"/>
  <c r="X51" i="25"/>
  <c r="X51" i="55"/>
  <c r="Z48" i="55"/>
  <c r="Z51" i="44"/>
  <c r="X53" i="44"/>
  <c r="X51" i="5"/>
  <c r="Z48" i="5"/>
  <c r="Z48" i="16"/>
  <c r="X51" i="16"/>
  <c r="Z48" i="30"/>
  <c r="X56" i="34"/>
  <c r="Z53" i="34"/>
  <c r="X51" i="33"/>
  <c r="Z48" i="33"/>
  <c r="Z51" i="49"/>
  <c r="X53" i="49"/>
  <c r="X51" i="51"/>
  <c r="Z48" i="51"/>
  <c r="Z48" i="18"/>
  <c r="X51" i="18"/>
  <c r="X53" i="31"/>
  <c r="Z51" i="31"/>
  <c r="Z48" i="39"/>
  <c r="X51" i="39"/>
  <c r="Z51" i="38"/>
  <c r="X53" i="38"/>
  <c r="Z51" i="48"/>
  <c r="X53" i="48"/>
  <c r="Z48" i="49"/>
  <c r="Z51" i="30"/>
  <c r="X53" i="30"/>
  <c r="Z51" i="2"/>
  <c r="X53" i="2"/>
  <c r="X59" i="7"/>
  <c r="Z59" i="7" s="1"/>
  <c r="Z56" i="7"/>
  <c r="Z53" i="10"/>
  <c r="X56" i="10"/>
  <c r="Z48" i="13"/>
  <c r="X51" i="13"/>
  <c r="Z48" i="15"/>
  <c r="X51" i="15"/>
  <c r="X51" i="28"/>
  <c r="Z48" i="28"/>
  <c r="X51" i="46"/>
  <c r="Z48" i="46"/>
  <c r="Z48" i="45"/>
  <c r="X51" i="45"/>
  <c r="X51" i="47"/>
  <c r="Z48" i="47"/>
  <c r="Z48" i="38"/>
  <c r="X53" i="53"/>
  <c r="Z51" i="53"/>
  <c r="X53" i="21"/>
  <c r="Z51" i="21"/>
  <c r="Z48" i="4"/>
  <c r="X51" i="4"/>
  <c r="Z51" i="3"/>
  <c r="X53" i="3"/>
  <c r="X51" i="19"/>
  <c r="Z48" i="19"/>
  <c r="Z48" i="11"/>
  <c r="X51" i="11"/>
  <c r="Z53" i="40"/>
  <c r="Z51" i="42"/>
  <c r="X53" i="42"/>
  <c r="Z48" i="23"/>
  <c r="X51" i="23"/>
  <c r="Z48" i="50"/>
  <c r="X51" i="50"/>
  <c r="Z56" i="36"/>
  <c r="X59" i="36"/>
  <c r="Z59" i="36" s="1"/>
  <c r="Z48" i="17"/>
  <c r="X51" i="17"/>
  <c r="Z48" i="12"/>
  <c r="X51" i="12"/>
  <c r="X53" i="26"/>
  <c r="Z51" i="26"/>
  <c r="X53" i="54"/>
  <c r="Z51" i="54"/>
  <c r="X56" i="52"/>
  <c r="Z53" i="52"/>
  <c r="X53" i="1"/>
  <c r="Z51" i="1"/>
  <c r="Z48" i="22"/>
  <c r="X51" i="22"/>
  <c r="Z51" i="29"/>
  <c r="X53" i="29"/>
  <c r="X51" i="32"/>
  <c r="Z48" i="32"/>
  <c r="X59" i="40"/>
  <c r="Z59" i="40" s="1"/>
  <c r="Z56" i="40"/>
  <c r="X51" i="24"/>
  <c r="Z48" i="24"/>
  <c r="X56" i="6"/>
  <c r="Z53" i="6"/>
  <c r="Z48" i="20"/>
  <c r="X51" i="20"/>
  <c r="Z48" i="14"/>
  <c r="X51" i="14"/>
  <c r="Z51" i="40"/>
  <c r="X53" i="41"/>
  <c r="Z51" i="41"/>
  <c r="Z51" i="43"/>
  <c r="X53" i="43"/>
  <c r="Z51" i="9" l="1"/>
  <c r="X53" i="9"/>
  <c r="Z51" i="37"/>
  <c r="X53" i="37"/>
  <c r="Z51" i="8"/>
  <c r="X53" i="8"/>
  <c r="Z53" i="54"/>
  <c r="X56" i="54"/>
  <c r="Z51" i="12"/>
  <c r="X53" i="12"/>
  <c r="X56" i="21"/>
  <c r="Z53" i="21"/>
  <c r="Z53" i="1"/>
  <c r="X56" i="1"/>
  <c r="Z51" i="46"/>
  <c r="X53" i="46"/>
  <c r="Z51" i="5"/>
  <c r="X53" i="5"/>
  <c r="Z51" i="14"/>
  <c r="X53" i="14"/>
  <c r="Z51" i="19"/>
  <c r="X53" i="19"/>
  <c r="X53" i="20"/>
  <c r="Z51" i="20"/>
  <c r="X53" i="17"/>
  <c r="Z51" i="17"/>
  <c r="Z53" i="42"/>
  <c r="X56" i="42"/>
  <c r="X56" i="53"/>
  <c r="Z53" i="53"/>
  <c r="Z56" i="10"/>
  <c r="X59" i="10"/>
  <c r="Z59" i="10" s="1"/>
  <c r="X56" i="31"/>
  <c r="Z53" i="31"/>
  <c r="Z51" i="33"/>
  <c r="X53" i="33"/>
  <c r="X56" i="44"/>
  <c r="Z53" i="44"/>
  <c r="X59" i="6"/>
  <c r="Z59" i="6" s="1"/>
  <c r="Z56" i="6"/>
  <c r="X53" i="23"/>
  <c r="Z51" i="23"/>
  <c r="Z53" i="43"/>
  <c r="X56" i="43"/>
  <c r="Z51" i="32"/>
  <c r="X53" i="32"/>
  <c r="Z56" i="52"/>
  <c r="X59" i="52"/>
  <c r="Z59" i="52" s="1"/>
  <c r="X56" i="3"/>
  <c r="Z53" i="3"/>
  <c r="X53" i="28"/>
  <c r="Z51" i="28"/>
  <c r="Z53" i="48"/>
  <c r="X56" i="48"/>
  <c r="X53" i="18"/>
  <c r="Z51" i="18"/>
  <c r="X56" i="30"/>
  <c r="Z53" i="30"/>
  <c r="Z53" i="41"/>
  <c r="X56" i="41"/>
  <c r="Z53" i="29"/>
  <c r="X56" i="29"/>
  <c r="Z51" i="15"/>
  <c r="X53" i="15"/>
  <c r="Z56" i="34"/>
  <c r="X59" i="34"/>
  <c r="Z59" i="34" s="1"/>
  <c r="Z51" i="11"/>
  <c r="X53" i="11"/>
  <c r="X53" i="47"/>
  <c r="Z51" i="47"/>
  <c r="Z53" i="38"/>
  <c r="X56" i="38"/>
  <c r="Z51" i="22"/>
  <c r="X53" i="22"/>
  <c r="X53" i="50"/>
  <c r="Z51" i="50"/>
  <c r="X53" i="45"/>
  <c r="Z51" i="45"/>
  <c r="Z51" i="13"/>
  <c r="X53" i="13"/>
  <c r="Z53" i="2"/>
  <c r="X56" i="2"/>
  <c r="Z51" i="51"/>
  <c r="X53" i="51"/>
  <c r="Z51" i="16"/>
  <c r="X53" i="16"/>
  <c r="Z51" i="25"/>
  <c r="X53" i="25"/>
  <c r="X53" i="4"/>
  <c r="Z51" i="4"/>
  <c r="Z51" i="55"/>
  <c r="X53" i="55"/>
  <c r="Z51" i="24"/>
  <c r="X53" i="24"/>
  <c r="X56" i="26"/>
  <c r="Z53" i="26"/>
  <c r="Z51" i="39"/>
  <c r="X53" i="39"/>
  <c r="X56" i="49"/>
  <c r="Z53" i="49"/>
  <c r="Z53" i="37" l="1"/>
  <c r="X56" i="37"/>
  <c r="X56" i="8"/>
  <c r="Z53" i="8"/>
  <c r="Z53" i="9"/>
  <c r="X56" i="9"/>
  <c r="X56" i="25"/>
  <c r="Z53" i="25"/>
  <c r="Z56" i="38"/>
  <c r="X59" i="38"/>
  <c r="Z59" i="38" s="1"/>
  <c r="Z53" i="18"/>
  <c r="X56" i="18"/>
  <c r="X56" i="20"/>
  <c r="Z53" i="20"/>
  <c r="X59" i="21"/>
  <c r="Z59" i="21" s="1"/>
  <c r="Z56" i="21"/>
  <c r="Z53" i="15"/>
  <c r="X56" i="15"/>
  <c r="X56" i="46"/>
  <c r="Z53" i="46"/>
  <c r="Z53" i="24"/>
  <c r="X56" i="24"/>
  <c r="X56" i="16"/>
  <c r="Z53" i="16"/>
  <c r="X59" i="29"/>
  <c r="Z59" i="29" s="1"/>
  <c r="Z56" i="29"/>
  <c r="X59" i="48"/>
  <c r="Z59" i="48" s="1"/>
  <c r="Z56" i="48"/>
  <c r="X56" i="32"/>
  <c r="Z53" i="32"/>
  <c r="X56" i="19"/>
  <c r="Z53" i="19"/>
  <c r="Z53" i="12"/>
  <c r="X56" i="12"/>
  <c r="Z56" i="49"/>
  <c r="X59" i="49"/>
  <c r="Z59" i="49" s="1"/>
  <c r="X59" i="26"/>
  <c r="Z59" i="26" s="1"/>
  <c r="Z56" i="26"/>
  <c r="Z53" i="45"/>
  <c r="X56" i="45"/>
  <c r="X56" i="47"/>
  <c r="Z53" i="47"/>
  <c r="Z56" i="44"/>
  <c r="X59" i="44"/>
  <c r="Z59" i="44" s="1"/>
  <c r="Z56" i="53"/>
  <c r="X59" i="53"/>
  <c r="Z59" i="53" s="1"/>
  <c r="Z53" i="13"/>
  <c r="X56" i="13"/>
  <c r="X56" i="55"/>
  <c r="Z53" i="55"/>
  <c r="Z53" i="51"/>
  <c r="X56" i="51"/>
  <c r="Z53" i="11"/>
  <c r="X56" i="11"/>
  <c r="Z56" i="41"/>
  <c r="X59" i="41"/>
  <c r="Z59" i="41" s="1"/>
  <c r="X59" i="43"/>
  <c r="Z59" i="43" s="1"/>
  <c r="Z56" i="43"/>
  <c r="X56" i="33"/>
  <c r="Z53" i="33"/>
  <c r="Z56" i="42"/>
  <c r="X59" i="42"/>
  <c r="Z59" i="42" s="1"/>
  <c r="Z53" i="14"/>
  <c r="X56" i="14"/>
  <c r="Z56" i="1"/>
  <c r="X59" i="1"/>
  <c r="Z59" i="1" s="1"/>
  <c r="Z56" i="54"/>
  <c r="X59" i="54"/>
  <c r="Z59" i="54" s="1"/>
  <c r="Z53" i="28"/>
  <c r="X56" i="28"/>
  <c r="X59" i="2"/>
  <c r="Z59" i="2" s="1"/>
  <c r="Z56" i="2"/>
  <c r="Z53" i="5"/>
  <c r="X56" i="5"/>
  <c r="Z53" i="50"/>
  <c r="X56" i="50"/>
  <c r="Z53" i="39"/>
  <c r="X56" i="39"/>
  <c r="X56" i="22"/>
  <c r="Z53" i="22"/>
  <c r="Z53" i="4"/>
  <c r="X56" i="4"/>
  <c r="X59" i="30"/>
  <c r="Z59" i="30" s="1"/>
  <c r="Z56" i="30"/>
  <c r="Z56" i="3"/>
  <c r="X59" i="3"/>
  <c r="Z59" i="3" s="1"/>
  <c r="Z53" i="23"/>
  <c r="X56" i="23"/>
  <c r="X59" i="31"/>
  <c r="Z59" i="31" s="1"/>
  <c r="Z56" i="31"/>
  <c r="X56" i="17"/>
  <c r="Z53" i="17"/>
  <c r="Z56" i="9" l="1"/>
  <c r="X59" i="9"/>
  <c r="Z59" i="9" s="1"/>
  <c r="X59" i="8"/>
  <c r="Z59" i="8" s="1"/>
  <c r="Z56" i="8"/>
  <c r="Z56" i="37"/>
  <c r="X59" i="37"/>
  <c r="Z59" i="37" s="1"/>
  <c r="X59" i="39"/>
  <c r="Z59" i="39" s="1"/>
  <c r="Z56" i="39"/>
  <c r="Z56" i="11"/>
  <c r="X59" i="11"/>
  <c r="Z59" i="11" s="1"/>
  <c r="X59" i="32"/>
  <c r="Z59" i="32" s="1"/>
  <c r="Z56" i="32"/>
  <c r="X59" i="20"/>
  <c r="Z59" i="20" s="1"/>
  <c r="Z56" i="20"/>
  <c r="Z56" i="28"/>
  <c r="X59" i="28"/>
  <c r="Z59" i="28" s="1"/>
  <c r="X59" i="24"/>
  <c r="Z59" i="24" s="1"/>
  <c r="Z56" i="24"/>
  <c r="Z56" i="50"/>
  <c r="X59" i="50"/>
  <c r="Z59" i="50" s="1"/>
  <c r="X59" i="51"/>
  <c r="Z59" i="51" s="1"/>
  <c r="Z56" i="51"/>
  <c r="X59" i="18"/>
  <c r="Z59" i="18" s="1"/>
  <c r="Z56" i="18"/>
  <c r="X59" i="17"/>
  <c r="Z59" i="17" s="1"/>
  <c r="Z56" i="17"/>
  <c r="Z56" i="33"/>
  <c r="X59" i="33"/>
  <c r="Z59" i="33" s="1"/>
  <c r="X59" i="46"/>
  <c r="Z59" i="46" s="1"/>
  <c r="Z56" i="46"/>
  <c r="Z56" i="4"/>
  <c r="X59" i="4"/>
  <c r="Z59" i="4" s="1"/>
  <c r="X59" i="5"/>
  <c r="Z59" i="5" s="1"/>
  <c r="Z56" i="5"/>
  <c r="Z56" i="12"/>
  <c r="X59" i="12"/>
  <c r="Z59" i="12" s="1"/>
  <c r="X59" i="15"/>
  <c r="Z59" i="15" s="1"/>
  <c r="Z56" i="15"/>
  <c r="Z56" i="47"/>
  <c r="X59" i="47"/>
  <c r="Z59" i="47" s="1"/>
  <c r="X59" i="13"/>
  <c r="Z59" i="13" s="1"/>
  <c r="Z56" i="13"/>
  <c r="X59" i="45"/>
  <c r="Z59" i="45" s="1"/>
  <c r="Z56" i="45"/>
  <c r="Z56" i="55"/>
  <c r="X59" i="55"/>
  <c r="Z59" i="55" s="1"/>
  <c r="Z56" i="23"/>
  <c r="X59" i="23"/>
  <c r="Z59" i="23" s="1"/>
  <c r="Z56" i="14"/>
  <c r="X59" i="14"/>
  <c r="Z59" i="14" s="1"/>
  <c r="Z56" i="22"/>
  <c r="X59" i="22"/>
  <c r="Z59" i="22" s="1"/>
  <c r="Z56" i="19"/>
  <c r="X59" i="19"/>
  <c r="Z59" i="19" s="1"/>
  <c r="Z56" i="16"/>
  <c r="X59" i="16"/>
  <c r="Z59" i="16" s="1"/>
  <c r="Z56" i="25"/>
  <c r="X59" i="25"/>
  <c r="Z59" i="25" s="1"/>
</calcChain>
</file>

<file path=xl/sharedStrings.xml><?xml version="1.0" encoding="utf-8"?>
<sst xmlns="http://schemas.openxmlformats.org/spreadsheetml/2006/main" count="7975" uniqueCount="140">
  <si>
    <t>Kwazulu-Natal: eThekwini (ETH) - Table C4 Quarterly Budgeted Financial Performance ( Waste water management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</si>
  <si>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</si>
  <si>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</si>
  <si>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</si>
  <si>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</si>
  <si>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</si>
  <si>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</si>
  <si>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</si>
  <si>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</si>
  <si>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</si>
  <si>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</si>
  <si>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</si>
  <si>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</si>
  <si>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</si>
  <si>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</si>
  <si>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</si>
  <si>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</si>
  <si>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</si>
  <si>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</si>
  <si>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</si>
  <si>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</si>
  <si>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</si>
  <si>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</si>
  <si>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</si>
  <si>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</si>
  <si>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</si>
  <si>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</si>
  <si>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</si>
  <si>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</si>
  <si>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</si>
  <si>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</si>
  <si>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</si>
  <si>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</si>
  <si>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</si>
  <si>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</si>
  <si>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</si>
  <si>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</si>
  <si>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</si>
  <si>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</si>
  <si>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</si>
  <si>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</si>
  <si>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</si>
  <si>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</si>
  <si>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</si>
  <si>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</si>
  <si>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</si>
  <si>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</si>
  <si>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</si>
  <si>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</si>
  <si>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</si>
  <si>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</si>
  <si>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</si>
  <si>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</si>
  <si>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</si>
  <si>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</si>
  <si>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</si>
  <si>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</si>
  <si>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</si>
  <si>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</si>
  <si>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</si>
  <si>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</si>
  <si>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</si>
  <si>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</si>
  <si>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</si>
  <si>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</si>
  <si>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</si>
  <si>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</si>
  <si>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</si>
  <si>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</si>
  <si>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</si>
  <si>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</si>
  <si>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</si>
  <si>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</si>
  <si>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</si>
  <si>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</si>
  <si>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</si>
  <si>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</si>
  <si>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</si>
  <si>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</si>
  <si>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</si>
  <si>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</si>
  <si>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</si>
  <si>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</si>
  <si>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</si>
  <si>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</si>
  <si>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Kwazulu-Natal: Umdoni (KZN212) - Table C4 Quarterly Budgeted Financial Performance ( Waste water management                             ) for 2nd Quarter ended 31 December 2024 (Figures Finalised as at 2025/01/29)</t>
  </si>
  <si>
    <t>Kwazulu-Natal: Umzumbe (KZN213) - Table C4 Quarterly Budgeted Financial Performance ( Waste water management                             ) for 2nd Quarter ended 31 December 2024 (Figures Finalised as at 2025/01/29)</t>
  </si>
  <si>
    <t>Kwazulu-Natal: uMuziwabantu (KZN214) - Table C4 Quarterly Budgeted Financial Performance ( Waste water management                             ) for 2nd Quarter ended 31 December 2024 (Figures Finalised as at 2025/01/29)</t>
  </si>
  <si>
    <t>Kwazulu-Natal: Ray Nkonyeni (KZN216) - Table C4 Quarterly Budgeted Financial Performance ( Waste water management                             ) for 2nd Quarter ended 31 December 2024 (Figures Finalised as at 2025/01/29)</t>
  </si>
  <si>
    <t>Kwazulu-Natal: Ugu (DC21) - Table C4 Quarterly Budgeted Financial Performance ( Waste water management                             ) for 2nd Quarter ended 31 December 2024 (Figures Finalised as at 2025/01/29)</t>
  </si>
  <si>
    <t>Kwazulu-Natal: uMshwathi (KZN221) - Table C4 Quarterly Budgeted Financial Performance ( Waste water management                             ) for 2nd Quarter ended 31 December 2024 (Figures Finalised as at 2025/01/29)</t>
  </si>
  <si>
    <t>Kwazulu-Natal: uMngeni (KZN222) - Table C4 Quarterly Budgeted Financial Performance ( Waste water management                             ) for 2nd Quarter ended 31 December 2024 (Figures Finalised as at 2025/01/29)</t>
  </si>
  <si>
    <t>Kwazulu-Natal: Mpofana (KZN223) - Table C4 Quarterly Budgeted Financial Performance ( Waste water management                             ) for 2nd Quarter ended 31 December 2024 (Figures Finalised as at 2025/01/29)</t>
  </si>
  <si>
    <t>Kwazulu-Natal: Impendle (KZN224) - Table C4 Quarterly Budgeted Financial Performance ( Waste water management                             ) for 2nd Quarter ended 31 December 2024 (Figures Finalised as at 2025/01/29)</t>
  </si>
  <si>
    <t>Kwazulu-Natal: Msunduzi (KZN225) - Table C4 Quarterly Budgeted Financial Performance ( Waste water management                             ) for 2nd Quarter ended 31 December 2024 (Figures Finalised as at 2025/01/29)</t>
  </si>
  <si>
    <t>Kwazulu-Natal: Mkhambathini (KZN226) - Table C4 Quarterly Budgeted Financial Performance ( Waste water management                             ) for 2nd Quarter ended 31 December 2024 (Figures Finalised as at 2025/01/29)</t>
  </si>
  <si>
    <t>Kwazulu-Natal: Richmond (KZN227) - Table C4 Quarterly Budgeted Financial Performance ( Waste water management                             ) for 2nd Quarter ended 31 December 2024 (Figures Finalised as at 2025/01/29)</t>
  </si>
  <si>
    <t>Kwazulu-Natal: uMgungundlovu (DC22) - Table C4 Quarterly Budgeted Financial Performance ( Waste water management                             ) for 2nd Quarter ended 31 December 2024 (Figures Finalised as at 2025/01/29)</t>
  </si>
  <si>
    <t>Kwazulu-Natal: Okhahlamba (KZN235) - Table C4 Quarterly Budgeted Financial Performance ( Waste water management                             ) for 2nd Quarter ended 31 December 2024 (Figures Finalised as at 2025/01/29)</t>
  </si>
  <si>
    <t>Kwazulu-Natal: Inkosi Langalibalele (KZN237) - Table C4 Quarterly Budgeted Financial Performance ( Waste water management                             ) for 2nd Quarter ended 31 December 2024 (Figures Finalised as at 2025/01/29)</t>
  </si>
  <si>
    <t>Kwazulu-Natal: Alfred Duma (KZN238) - Table C4 Quarterly Budgeted Financial Performance ( Waste water management                             ) for 2nd Quarter ended 31 December 2024 (Figures Finalised as at 2025/01/29)</t>
  </si>
  <si>
    <t>Kwazulu-Natal: Uthukela (DC23) - Table C4 Quarterly Budgeted Financial Performance ( Waste water management                             ) for 2nd Quarter ended 31 December 2024 (Figures Finalised as at 2025/01/29)</t>
  </si>
  <si>
    <t>Kwazulu-Natal: Endumeni (KZN241) - Table C4 Quarterly Budgeted Financial Performance ( Waste water management                             ) for 2nd Quarter ended 31 December 2024 (Figures Finalised as at 2025/01/29)</t>
  </si>
  <si>
    <t>Kwazulu-Natal: Nquthu (KZN242) - Table C4 Quarterly Budgeted Financial Performance ( Waste water management                             ) for 2nd Quarter ended 31 December 2024 (Figures Finalised as at 2025/01/29)</t>
  </si>
  <si>
    <t>Kwazulu-Natal: Msinga (KZN244) - Table C4 Quarterly Budgeted Financial Performance ( Waste water management                             ) for 2nd Quarter ended 31 December 2024 (Figures Finalised as at 2025/01/29)</t>
  </si>
  <si>
    <t>Kwazulu-Natal: Umvoti (KZN245) - Table C4 Quarterly Budgeted Financial Performance ( Waste water management                             ) for 2nd Quarter ended 31 December 2024 (Figures Finalised as at 2025/01/29)</t>
  </si>
  <si>
    <t>Kwazulu-Natal: Umzinyathi (DC24) - Table C4 Quarterly Budgeted Financial Performance ( Waste water management                             ) for 2nd Quarter ended 31 December 2024 (Figures Finalised as at 2025/01/29)</t>
  </si>
  <si>
    <t>Kwazulu-Natal: Newcastle (KZN252) - Table C4 Quarterly Budgeted Financial Performance ( Waste water management                             ) for 2nd Quarter ended 31 December 2024 (Figures Finalised as at 2025/01/29)</t>
  </si>
  <si>
    <t>Kwazulu-Natal: Emadlangeni (KZN253) - Table C4 Quarterly Budgeted Financial Performance ( Waste water management                             ) for 2nd Quarter ended 31 December 2024 (Figures Finalised as at 2025/01/29)</t>
  </si>
  <si>
    <t>Kwazulu-Natal: Dannhauser (KZN254) - Table C4 Quarterly Budgeted Financial Performance ( Waste water management                             ) for 2nd Quarter ended 31 December 2024 (Figures Finalised as at 2025/01/29)</t>
  </si>
  <si>
    <t>Kwazulu-Natal: Amajuba (DC25) - Table C4 Quarterly Budgeted Financial Performance ( Waste water management                             ) for 2nd Quarter ended 31 December 2024 (Figures Finalised as at 2025/01/29)</t>
  </si>
  <si>
    <t>Kwazulu-Natal: eDumbe (KZN261) - Table C4 Quarterly Budgeted Financial Performance ( Waste water management                             ) for 2nd Quarter ended 31 December 2024 (Figures Finalised as at 2025/01/29)</t>
  </si>
  <si>
    <t>Kwazulu-Natal: uPhongolo (KZN262) - Table C4 Quarterly Budgeted Financial Performance ( Waste water management                             ) for 2nd Quarter ended 31 December 2024 (Figures Finalised as at 2025/01/29)</t>
  </si>
  <si>
    <t>Kwazulu-Natal: Abaqulusi (KZN263) - Table C4 Quarterly Budgeted Financial Performance ( Waste water management                             ) for 2nd Quarter ended 31 December 2024 (Figures Finalised as at 2025/01/29)</t>
  </si>
  <si>
    <t>Kwazulu-Natal: Nongoma (KZN265) - Table C4 Quarterly Budgeted Financial Performance ( Waste water management                             ) for 2nd Quarter ended 31 December 2024 (Figures Finalised as at 2025/01/29)</t>
  </si>
  <si>
    <t>Kwazulu-Natal: Ulundi (KZN266) - Table C4 Quarterly Budgeted Financial Performance ( Waste water management                             ) for 2nd Quarter ended 31 December 2024 (Figures Finalised as at 2025/01/29)</t>
  </si>
  <si>
    <t>Kwazulu-Natal: Zululand (DC26) - Table C4 Quarterly Budgeted Financial Performance ( Waste water management                             ) for 2nd Quarter ended 31 December 2024 (Figures Finalised as at 2025/01/29)</t>
  </si>
  <si>
    <t>Kwazulu-Natal: Umhlabuyalingana (KZN271) - Table C4 Quarterly Budgeted Financial Performance ( Waste water management                             ) for 2nd Quarter ended 31 December 2024 (Figures Finalised as at 2025/01/29)</t>
  </si>
  <si>
    <t>Kwazulu-Natal: Jozini (KZN272) - Table C4 Quarterly Budgeted Financial Performance ( Waste water management                             ) for 2nd Quarter ended 31 December 2024 (Figures Finalised as at 2025/01/29)</t>
  </si>
  <si>
    <t>Kwazulu-Natal: Mtubatuba (KZN275) - Table C4 Quarterly Budgeted Financial Performance ( Waste water management                             ) for 2nd Quarter ended 31 December 2024 (Figures Finalised as at 2025/01/29)</t>
  </si>
  <si>
    <t>Kwazulu-Natal: Hlabisa Big Five (KZN276) - Table C4 Quarterly Budgeted Financial Performance ( Waste water management                             ) for 2nd Quarter ended 31 December 2024 (Figures Finalised as at 2025/01/29)</t>
  </si>
  <si>
    <t>Kwazulu-Natal: Umkhanyakude (DC27) - Table C4 Quarterly Budgeted Financial Performance ( Waste water management                             ) for 2nd Quarter ended 31 December 2024 (Figures Finalised as at 2025/01/29)</t>
  </si>
  <si>
    <t>Kwazulu-Natal: Mfolozi (KZN281) - Table C4 Quarterly Budgeted Financial Performance ( Waste water management                             ) for 2nd Quarter ended 31 December 2024 (Figures Finalised as at 2025/01/29)</t>
  </si>
  <si>
    <t>Kwazulu-Natal: uMhlathuze (KZN282) - Table C4 Quarterly Budgeted Financial Performance ( Waste water management                             ) for 2nd Quarter ended 31 December 2024 (Figures Finalised as at 2025/01/29)</t>
  </si>
  <si>
    <t>Kwazulu-Natal: uMlalazi (KZN284) - Table C4 Quarterly Budgeted Financial Performance ( Waste water management                             ) for 2nd Quarter ended 31 December 2024 (Figures Finalised as at 2025/01/29)</t>
  </si>
  <si>
    <t>Kwazulu-Natal: Mthonjaneni (KZN285) - Table C4 Quarterly Budgeted Financial Performance ( Waste water management                             ) for 2nd Quarter ended 31 December 2024 (Figures Finalised as at 2025/01/29)</t>
  </si>
  <si>
    <t>Kwazulu-Natal: Nkandla (KZN286) - Table C4 Quarterly Budgeted Financial Performance ( Waste water management                             ) for 2nd Quarter ended 31 December 2024 (Figures Finalised as at 2025/01/29)</t>
  </si>
  <si>
    <t>Kwazulu-Natal: King Cetshwayo (DC28) - Table C4 Quarterly Budgeted Financial Performance ( Waste water management                             ) for 2nd Quarter ended 31 December 2024 (Figures Finalised as at 2025/01/29)</t>
  </si>
  <si>
    <t>Kwazulu-Natal: Mandeni (KZN291) - Table C4 Quarterly Budgeted Financial Performance ( Waste water management                             ) for 2nd Quarter ended 31 December 2024 (Figures Finalised as at 2025/01/29)</t>
  </si>
  <si>
    <t>Kwazulu-Natal: KwaDukuza (KZN292) - Table C4 Quarterly Budgeted Financial Performance ( Waste water management                             ) for 2nd Quarter ended 31 December 2024 (Figures Finalised as at 2025/01/29)</t>
  </si>
  <si>
    <t>Kwazulu-Natal: Ndwedwe (KZN293) - Table C4 Quarterly Budgeted Financial Performance ( Waste water management                             ) for 2nd Quarter ended 31 December 2024 (Figures Finalised as at 2025/01/29)</t>
  </si>
  <si>
    <t>Kwazulu-Natal: Maphumulo (KZN294) - Table C4 Quarterly Budgeted Financial Performance ( Waste water management                             ) for 2nd Quarter ended 31 December 2024 (Figures Finalised as at 2025/01/29)</t>
  </si>
  <si>
    <t>Kwazulu-Natal: iLembe (DC29) - Table C4 Quarterly Budgeted Financial Performance ( Waste water management                             ) for 2nd Quarter ended 31 December 2024 (Figures Finalised as at 2025/01/29)</t>
  </si>
  <si>
    <t>Kwazulu-Natal: Greater Kokstad (KZN433) - Table C4 Quarterly Budgeted Financial Performance ( Waste water management                             ) for 2nd Quarter ended 31 December 2024 (Figures Finalised as at 2025/01/29)</t>
  </si>
  <si>
    <t>Kwazulu-Natal: Johannes Phumani Phungula (KZN434) - Table C4 Quarterly Budgeted Financial Performance ( Waste water management                             ) for 2nd Quarter ended 31 December 2024 (Figures Finalised as at 2025/01/29)</t>
  </si>
  <si>
    <t>Kwazulu-Natal: Umzimkhulu (KZN435) - Table C4 Quarterly Budgeted Financial Performance ( Waste water management                             ) for 2nd Quarter ended 31 December 2024 (Figures Finalised as at 2025/01/29)</t>
  </si>
  <si>
    <t>Kwazulu-Natal: Dr Nkosazana Dlamini Zuma (KZN436) - Table C4 Quarterly Budgeted Financial Performance ( Waste water management                             ) for 2nd Quarter ended 31 December 2024 (Figures Finalised as at 2025/01/29)</t>
  </si>
  <si>
    <t>Kwazulu-Natal: Harry Gwala (DC43) - Table C4 Quarterly Budgeted Financial Performance ( Waste water management                             ) for 2nd Quarter ended 31 December 2024 (Figures Finalised as at 2025/01/29)</t>
  </si>
  <si>
    <t>Summary - Table C4 Quarterly Budgeted Financial Performance ( Waste water management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</si>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</sst>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1688698311</v>
      </c>
      <c r="D8" s="20"/>
      <c r="E8" s="21">
        <v>1756874240</v>
      </c>
      <c r="F8" s="22">
        <v>1756874240</v>
      </c>
      <c r="G8" s="22">
        <v>35352473</v>
      </c>
      <c r="H8" s="22">
        <v>124324501</v>
      </c>
      <c r="I8" s="22">
        <v>137292461</v>
      </c>
      <c r="J8" s="22">
        <v>296969435</v>
      </c>
      <c r="K8" s="22">
        <v>133933643</v>
      </c>
      <c r="L8" s="22">
        <v>7570484</v>
      </c>
      <c r="M8" s="22">
        <v>195012096</v>
      </c>
      <c r="N8" s="22">
        <v>336516223</v>
      </c>
      <c r="O8" s="22"/>
      <c r="P8" s="22"/>
      <c r="Q8" s="22"/>
      <c r="R8" s="22"/>
      <c r="S8" s="22"/>
      <c r="T8" s="22"/>
      <c r="U8" s="22"/>
      <c r="V8" s="22"/>
      <c r="W8" s="22">
        <v>633485658</v>
      </c>
      <c r="X8" s="22">
        <v>878437104</v>
      </c>
      <c r="Y8" s="22">
        <v>-244951446</v>
      </c>
      <c r="Z8" s="23">
        <v>-27.884915708205334</v>
      </c>
      <c r="AA8" s="20">
        <v>1756874240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34771</v>
      </c>
      <c r="D10" s="20"/>
      <c r="E10" s="21">
        <v>193200</v>
      </c>
      <c r="F10" s="22">
        <v>193200</v>
      </c>
      <c r="G10" s="22"/>
      <c r="H10" s="22"/>
      <c r="I10" s="22"/>
      <c r="J10" s="22"/>
      <c r="K10" s="22"/>
      <c r="L10" s="22">
        <v>37584</v>
      </c>
      <c r="M10" s="22"/>
      <c r="N10" s="22">
        <v>37584</v>
      </c>
      <c r="O10" s="22"/>
      <c r="P10" s="22"/>
      <c r="Q10" s="22"/>
      <c r="R10" s="22"/>
      <c r="S10" s="22"/>
      <c r="T10" s="22"/>
      <c r="U10" s="22"/>
      <c r="V10" s="22"/>
      <c r="W10" s="22">
        <v>37584</v>
      </c>
      <c r="X10" s="22">
        <v>96480</v>
      </c>
      <c r="Y10" s="22">
        <v>-58896</v>
      </c>
      <c r="Z10" s="23">
        <v>-61.044776119402989</v>
      </c>
      <c r="AA10" s="20">
        <v>193200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13959570</v>
      </c>
      <c r="D14" s="20"/>
      <c r="E14" s="21"/>
      <c r="F14" s="22"/>
      <c r="G14" s="22">
        <v>2725518</v>
      </c>
      <c r="H14" s="22"/>
      <c r="I14" s="22"/>
      <c r="J14" s="22">
        <v>2725518</v>
      </c>
      <c r="K14" s="22">
        <v>6648955</v>
      </c>
      <c r="L14" s="22">
        <v>4269347</v>
      </c>
      <c r="M14" s="22">
        <v>8624986</v>
      </c>
      <c r="N14" s="22">
        <v>19543288</v>
      </c>
      <c r="O14" s="22"/>
      <c r="P14" s="22"/>
      <c r="Q14" s="22"/>
      <c r="R14" s="22"/>
      <c r="S14" s="22"/>
      <c r="T14" s="22"/>
      <c r="U14" s="22"/>
      <c r="V14" s="22"/>
      <c r="W14" s="22">
        <v>22268806</v>
      </c>
      <c r="X14" s="22"/>
      <c r="Y14" s="22">
        <v>22268806</v>
      </c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3251685</v>
      </c>
      <c r="D17" s="20"/>
      <c r="E17" s="21">
        <v>4853310</v>
      </c>
      <c r="F17" s="22">
        <v>4853310</v>
      </c>
      <c r="G17" s="22">
        <v>275641</v>
      </c>
      <c r="H17" s="22">
        <v>275641</v>
      </c>
      <c r="I17" s="22">
        <v>288841</v>
      </c>
      <c r="J17" s="22">
        <v>840123</v>
      </c>
      <c r="K17" s="22">
        <v>288841</v>
      </c>
      <c r="L17" s="22">
        <v>288841</v>
      </c>
      <c r="M17" s="22">
        <v>288841</v>
      </c>
      <c r="N17" s="22">
        <v>866523</v>
      </c>
      <c r="O17" s="22"/>
      <c r="P17" s="22"/>
      <c r="Q17" s="22"/>
      <c r="R17" s="22"/>
      <c r="S17" s="22"/>
      <c r="T17" s="22"/>
      <c r="U17" s="22"/>
      <c r="V17" s="22"/>
      <c r="W17" s="22">
        <v>1706646</v>
      </c>
      <c r="X17" s="22">
        <v>2426652</v>
      </c>
      <c r="Y17" s="22">
        <v>-720006</v>
      </c>
      <c r="Z17" s="23">
        <v>-29.670756251823498</v>
      </c>
      <c r="AA17" s="20">
        <v>4853310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6052825</v>
      </c>
      <c r="D19" s="20"/>
      <c r="E19" s="21">
        <v>4354200</v>
      </c>
      <c r="F19" s="22">
        <v>4354200</v>
      </c>
      <c r="G19" s="22">
        <v>1175096</v>
      </c>
      <c r="H19" s="22">
        <v>807314</v>
      </c>
      <c r="I19" s="22">
        <v>473817</v>
      </c>
      <c r="J19" s="22">
        <v>2456227</v>
      </c>
      <c r="K19" s="22">
        <v>500326</v>
      </c>
      <c r="L19" s="22">
        <v>878358</v>
      </c>
      <c r="M19" s="22">
        <v>587205</v>
      </c>
      <c r="N19" s="22">
        <v>1965889</v>
      </c>
      <c r="O19" s="22"/>
      <c r="P19" s="22"/>
      <c r="Q19" s="22"/>
      <c r="R19" s="22"/>
      <c r="S19" s="22"/>
      <c r="T19" s="22"/>
      <c r="U19" s="22"/>
      <c r="V19" s="22"/>
      <c r="W19" s="22">
        <v>4422116</v>
      </c>
      <c r="X19" s="22">
        <v>2070380</v>
      </c>
      <c r="Y19" s="22">
        <v>2351736</v>
      </c>
      <c r="Z19" s="23">
        <v>113.58958258870354</v>
      </c>
      <c r="AA19" s="20">
        <v>4354200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173529152</v>
      </c>
      <c r="D22" s="20"/>
      <c r="E22" s="21">
        <v>188862600</v>
      </c>
      <c r="F22" s="22">
        <v>188862600</v>
      </c>
      <c r="G22" s="22"/>
      <c r="H22" s="22">
        <v>13995557</v>
      </c>
      <c r="I22" s="22">
        <v>27515385</v>
      </c>
      <c r="J22" s="22">
        <v>41510942</v>
      </c>
      <c r="K22" s="22">
        <v>519429</v>
      </c>
      <c r="L22" s="22"/>
      <c r="M22" s="22">
        <v>13642104</v>
      </c>
      <c r="N22" s="22">
        <v>14161533</v>
      </c>
      <c r="O22" s="22"/>
      <c r="P22" s="22"/>
      <c r="Q22" s="22"/>
      <c r="R22" s="22"/>
      <c r="S22" s="22"/>
      <c r="T22" s="22"/>
      <c r="U22" s="22"/>
      <c r="V22" s="22"/>
      <c r="W22" s="22">
        <v>55672475</v>
      </c>
      <c r="X22" s="22">
        <v>89802277</v>
      </c>
      <c r="Y22" s="22">
        <v>-34129802</v>
      </c>
      <c r="Z22" s="23">
        <v>-38.005497343903649</v>
      </c>
      <c r="AA22" s="20">
        <v>188862600</v>
      </c>
    </row>
    <row r="23" spans="1:27" x14ac:dyDescent="0.25">
      <c r="A23" s="19" t="s">
        <v>51</v>
      </c>
      <c r="B23" s="15" t="s">
        <v>32</v>
      </c>
      <c r="C23" s="20">
        <v>7545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953722725</v>
      </c>
      <c r="D25" s="20"/>
      <c r="E25" s="21">
        <v>824256310</v>
      </c>
      <c r="F25" s="22">
        <v>824256310</v>
      </c>
      <c r="G25" s="22"/>
      <c r="H25" s="22">
        <v>339754616</v>
      </c>
      <c r="I25" s="22"/>
      <c r="J25" s="22">
        <v>339754616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339754616</v>
      </c>
      <c r="X25" s="22">
        <v>416550802</v>
      </c>
      <c r="Y25" s="22">
        <v>-76796186</v>
      </c>
      <c r="Z25" s="23">
        <v>-18.436211293142581</v>
      </c>
      <c r="AA25" s="20">
        <v>824256310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9113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2839265697</v>
      </c>
      <c r="D32" s="29">
        <f t="shared" ref="D32:Y32" si="0">SUM(D6:D31)</f>
        <v>0</v>
      </c>
      <c r="E32" s="30">
        <f t="shared" si="0"/>
        <v>2779393860</v>
      </c>
      <c r="F32" s="31">
        <f t="shared" si="0"/>
        <v>2779393860</v>
      </c>
      <c r="G32" s="31">
        <f t="shared" si="0"/>
        <v>39528728</v>
      </c>
      <c r="H32" s="31">
        <f t="shared" si="0"/>
        <v>479157629</v>
      </c>
      <c r="I32" s="31">
        <f t="shared" si="0"/>
        <v>165570504</v>
      </c>
      <c r="J32" s="31">
        <f t="shared" si="0"/>
        <v>684256861</v>
      </c>
      <c r="K32" s="31">
        <f t="shared" si="0"/>
        <v>141891194</v>
      </c>
      <c r="L32" s="31">
        <f t="shared" si="0"/>
        <v>13044614</v>
      </c>
      <c r="M32" s="31">
        <f t="shared" si="0"/>
        <v>218155232</v>
      </c>
      <c r="N32" s="31">
        <f t="shared" si="0"/>
        <v>373091040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1057347901</v>
      </c>
      <c r="X32" s="31">
        <f t="shared" si="0"/>
        <v>1389383695</v>
      </c>
      <c r="Y32" s="31">
        <f t="shared" si="0"/>
        <v>-332035794</v>
      </c>
      <c r="Z32" s="32">
        <f>+IF(X32&lt;&gt;0,+(Y32/X32)*100,0)</f>
        <v>-23.898063234432875</v>
      </c>
      <c r="AA32" s="29">
        <f>SUM(AA6:AA31)</f>
        <v>2779393860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611695771</v>
      </c>
      <c r="D34" s="20"/>
      <c r="E34" s="21">
        <v>659557420</v>
      </c>
      <c r="F34" s="22">
        <v>659557420</v>
      </c>
      <c r="G34" s="22">
        <v>48299355</v>
      </c>
      <c r="H34" s="22">
        <v>49050060</v>
      </c>
      <c r="I34" s="22">
        <v>54570237</v>
      </c>
      <c r="J34" s="22">
        <v>151919652</v>
      </c>
      <c r="K34" s="22">
        <v>56840410</v>
      </c>
      <c r="L34" s="22">
        <v>78818750</v>
      </c>
      <c r="M34" s="22">
        <v>51595992</v>
      </c>
      <c r="N34" s="22">
        <v>187255152</v>
      </c>
      <c r="O34" s="22"/>
      <c r="P34" s="22"/>
      <c r="Q34" s="22"/>
      <c r="R34" s="22"/>
      <c r="S34" s="22"/>
      <c r="T34" s="22"/>
      <c r="U34" s="22"/>
      <c r="V34" s="22"/>
      <c r="W34" s="22">
        <v>339174804</v>
      </c>
      <c r="X34" s="22">
        <v>341013186</v>
      </c>
      <c r="Y34" s="22">
        <v>-1838382</v>
      </c>
      <c r="Z34" s="23">
        <v>-0.53909410998552998</v>
      </c>
      <c r="AA34" s="20">
        <v>659557420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62658970</v>
      </c>
      <c r="D37" s="20"/>
      <c r="E37" s="21">
        <v>82959930</v>
      </c>
      <c r="F37" s="22">
        <v>82959930</v>
      </c>
      <c r="G37" s="22">
        <v>5804580</v>
      </c>
      <c r="H37" s="22">
        <v>7665026</v>
      </c>
      <c r="I37" s="22">
        <v>6245553</v>
      </c>
      <c r="J37" s="22">
        <v>19715159</v>
      </c>
      <c r="K37" s="22">
        <v>5533636</v>
      </c>
      <c r="L37" s="22">
        <v>7710412</v>
      </c>
      <c r="M37" s="22">
        <v>4060081</v>
      </c>
      <c r="N37" s="22">
        <v>17304129</v>
      </c>
      <c r="O37" s="22"/>
      <c r="P37" s="22"/>
      <c r="Q37" s="22"/>
      <c r="R37" s="22"/>
      <c r="S37" s="22"/>
      <c r="T37" s="22"/>
      <c r="U37" s="22"/>
      <c r="V37" s="22"/>
      <c r="W37" s="22">
        <v>37019288</v>
      </c>
      <c r="X37" s="22">
        <v>41729836</v>
      </c>
      <c r="Y37" s="22">
        <v>-4710548</v>
      </c>
      <c r="Z37" s="23">
        <v>-11.288201563984099</v>
      </c>
      <c r="AA37" s="20">
        <v>82959930</v>
      </c>
    </row>
    <row r="38" spans="1:27" x14ac:dyDescent="0.25">
      <c r="A38" s="19" t="s">
        <v>64</v>
      </c>
      <c r="B38" s="15" t="s">
        <v>32</v>
      </c>
      <c r="C38" s="20">
        <v>481365120</v>
      </c>
      <c r="D38" s="20"/>
      <c r="E38" s="21">
        <v>204388640</v>
      </c>
      <c r="F38" s="22">
        <v>204388640</v>
      </c>
      <c r="G38" s="22">
        <v>17032387</v>
      </c>
      <c r="H38" s="22">
        <v>17032387</v>
      </c>
      <c r="I38" s="22">
        <v>17032387</v>
      </c>
      <c r="J38" s="22">
        <v>51097161</v>
      </c>
      <c r="K38" s="22">
        <v>17032387</v>
      </c>
      <c r="L38" s="22">
        <v>17032387</v>
      </c>
      <c r="M38" s="22">
        <v>17032387</v>
      </c>
      <c r="N38" s="22">
        <v>51097161</v>
      </c>
      <c r="O38" s="22"/>
      <c r="P38" s="22"/>
      <c r="Q38" s="22"/>
      <c r="R38" s="22"/>
      <c r="S38" s="22"/>
      <c r="T38" s="22"/>
      <c r="U38" s="22"/>
      <c r="V38" s="22"/>
      <c r="W38" s="22">
        <v>102194322</v>
      </c>
      <c r="X38" s="22">
        <v>102194322</v>
      </c>
      <c r="Y38" s="22"/>
      <c r="Z38" s="23"/>
      <c r="AA38" s="20">
        <v>204388640</v>
      </c>
    </row>
    <row r="39" spans="1:27" x14ac:dyDescent="0.25">
      <c r="A39" s="19" t="s">
        <v>65</v>
      </c>
      <c r="B39" s="15" t="s">
        <v>32</v>
      </c>
      <c r="C39" s="20">
        <v>380031818</v>
      </c>
      <c r="D39" s="20"/>
      <c r="E39" s="21">
        <v>381281180</v>
      </c>
      <c r="F39" s="22">
        <v>381281180</v>
      </c>
      <c r="G39" s="22">
        <v>31773421</v>
      </c>
      <c r="H39" s="22">
        <v>34780467</v>
      </c>
      <c r="I39" s="22">
        <v>33208268</v>
      </c>
      <c r="J39" s="22">
        <v>99762156</v>
      </c>
      <c r="K39" s="22">
        <v>33219447</v>
      </c>
      <c r="L39" s="22">
        <v>33144904</v>
      </c>
      <c r="M39" s="22">
        <v>32851396</v>
      </c>
      <c r="N39" s="22">
        <v>99215747</v>
      </c>
      <c r="O39" s="22"/>
      <c r="P39" s="22"/>
      <c r="Q39" s="22"/>
      <c r="R39" s="22"/>
      <c r="S39" s="22"/>
      <c r="T39" s="22"/>
      <c r="U39" s="22"/>
      <c r="V39" s="22"/>
      <c r="W39" s="22">
        <v>198977903</v>
      </c>
      <c r="X39" s="22">
        <v>190632930</v>
      </c>
      <c r="Y39" s="22">
        <v>8344973</v>
      </c>
      <c r="Z39" s="23">
        <v>4.377508649738532</v>
      </c>
      <c r="AA39" s="20">
        <v>381281180</v>
      </c>
    </row>
    <row r="40" spans="1:27" x14ac:dyDescent="0.25">
      <c r="A40" s="19" t="s">
        <v>40</v>
      </c>
      <c r="B40" s="15" t="s">
        <v>32</v>
      </c>
      <c r="C40" s="20">
        <v>119813597</v>
      </c>
      <c r="D40" s="20"/>
      <c r="E40" s="21">
        <v>139089730</v>
      </c>
      <c r="F40" s="22">
        <v>139089730</v>
      </c>
      <c r="G40" s="22">
        <v>11963543</v>
      </c>
      <c r="H40" s="22">
        <v>11533864</v>
      </c>
      <c r="I40" s="22">
        <v>11339797</v>
      </c>
      <c r="J40" s="22">
        <v>34837204</v>
      </c>
      <c r="K40" s="22">
        <v>11754671</v>
      </c>
      <c r="L40" s="22">
        <v>11339797</v>
      </c>
      <c r="M40" s="22">
        <v>11707328</v>
      </c>
      <c r="N40" s="22">
        <v>34801796</v>
      </c>
      <c r="O40" s="22"/>
      <c r="P40" s="22"/>
      <c r="Q40" s="22"/>
      <c r="R40" s="22"/>
      <c r="S40" s="22"/>
      <c r="T40" s="22"/>
      <c r="U40" s="22"/>
      <c r="V40" s="22"/>
      <c r="W40" s="22">
        <v>69639000</v>
      </c>
      <c r="X40" s="22">
        <v>69544866</v>
      </c>
      <c r="Y40" s="22">
        <v>94134</v>
      </c>
      <c r="Z40" s="23">
        <v>0.13535722392505581</v>
      </c>
      <c r="AA40" s="20">
        <v>139089730</v>
      </c>
    </row>
    <row r="41" spans="1:27" x14ac:dyDescent="0.25">
      <c r="A41" s="19" t="s">
        <v>66</v>
      </c>
      <c r="B41" s="15" t="s">
        <v>32</v>
      </c>
      <c r="C41" s="20">
        <v>982490693</v>
      </c>
      <c r="D41" s="20"/>
      <c r="E41" s="21">
        <v>1051262570</v>
      </c>
      <c r="F41" s="22">
        <v>1051262570</v>
      </c>
      <c r="G41" s="22">
        <v>53995850</v>
      </c>
      <c r="H41" s="22">
        <v>59807543</v>
      </c>
      <c r="I41" s="22">
        <v>76098740</v>
      </c>
      <c r="J41" s="22">
        <v>189902133</v>
      </c>
      <c r="K41" s="22">
        <v>112745251</v>
      </c>
      <c r="L41" s="22">
        <v>107164711</v>
      </c>
      <c r="M41" s="22">
        <v>112567643</v>
      </c>
      <c r="N41" s="22">
        <v>332477605</v>
      </c>
      <c r="O41" s="22"/>
      <c r="P41" s="22"/>
      <c r="Q41" s="22"/>
      <c r="R41" s="22"/>
      <c r="S41" s="22"/>
      <c r="T41" s="22"/>
      <c r="U41" s="22"/>
      <c r="V41" s="22"/>
      <c r="W41" s="22">
        <v>522379738</v>
      </c>
      <c r="X41" s="22">
        <v>531443826</v>
      </c>
      <c r="Y41" s="22">
        <v>-9064088</v>
      </c>
      <c r="Z41" s="23">
        <v>-1.7055589991932658</v>
      </c>
      <c r="AA41" s="20">
        <v>1051262570</v>
      </c>
    </row>
    <row r="42" spans="1:27" x14ac:dyDescent="0.25">
      <c r="A42" s="19" t="s">
        <v>67</v>
      </c>
      <c r="B42" s="15" t="s">
        <v>32</v>
      </c>
      <c r="C42" s="20">
        <v>259832317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67453671</v>
      </c>
      <c r="D44" s="20"/>
      <c r="E44" s="21">
        <v>26087080</v>
      </c>
      <c r="F44" s="22">
        <v>26087080</v>
      </c>
      <c r="G44" s="22">
        <v>-45894201</v>
      </c>
      <c r="H44" s="22">
        <v>43304322</v>
      </c>
      <c r="I44" s="22">
        <v>9113677</v>
      </c>
      <c r="J44" s="22">
        <v>6523798</v>
      </c>
      <c r="K44" s="22">
        <v>2401730</v>
      </c>
      <c r="L44" s="22">
        <v>807108</v>
      </c>
      <c r="M44" s="22">
        <v>995357</v>
      </c>
      <c r="N44" s="22">
        <v>4204195</v>
      </c>
      <c r="O44" s="22"/>
      <c r="P44" s="22"/>
      <c r="Q44" s="22"/>
      <c r="R44" s="22"/>
      <c r="S44" s="22"/>
      <c r="T44" s="22"/>
      <c r="U44" s="22"/>
      <c r="V44" s="22"/>
      <c r="W44" s="22">
        <v>10727993</v>
      </c>
      <c r="X44" s="22">
        <v>13740851</v>
      </c>
      <c r="Y44" s="22">
        <v>-3012858</v>
      </c>
      <c r="Z44" s="23">
        <v>-21.926283896099303</v>
      </c>
      <c r="AA44" s="20">
        <v>26087080</v>
      </c>
    </row>
    <row r="45" spans="1:27" x14ac:dyDescent="0.25">
      <c r="A45" s="19" t="s">
        <v>70</v>
      </c>
      <c r="B45" s="15" t="s">
        <v>32</v>
      </c>
      <c r="C45" s="20">
        <v>2634</v>
      </c>
      <c r="D45" s="20"/>
      <c r="E45" s="21"/>
      <c r="F45" s="22"/>
      <c r="G45" s="22"/>
      <c r="H45" s="22">
        <v>-4819</v>
      </c>
      <c r="I45" s="22"/>
      <c r="J45" s="22">
        <v>-4819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-4819</v>
      </c>
      <c r="X45" s="22"/>
      <c r="Y45" s="22">
        <v>-4819</v>
      </c>
      <c r="Z45" s="23"/>
      <c r="AA45" s="20"/>
    </row>
    <row r="46" spans="1:27" x14ac:dyDescent="0.25">
      <c r="A46" s="19" t="s">
        <v>71</v>
      </c>
      <c r="B46" s="15" t="s">
        <v>32</v>
      </c>
      <c r="C46" s="20">
        <v>10810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2965355401</v>
      </c>
      <c r="D47" s="29">
        <f t="shared" ref="D47:Y47" si="1">SUM(D34:D46)</f>
        <v>0</v>
      </c>
      <c r="E47" s="30">
        <f t="shared" si="1"/>
        <v>2544626550</v>
      </c>
      <c r="F47" s="31">
        <f t="shared" si="1"/>
        <v>2544626550</v>
      </c>
      <c r="G47" s="31">
        <f t="shared" si="1"/>
        <v>122974935</v>
      </c>
      <c r="H47" s="31">
        <f t="shared" si="1"/>
        <v>223168850</v>
      </c>
      <c r="I47" s="31">
        <f t="shared" si="1"/>
        <v>207608659</v>
      </c>
      <c r="J47" s="31">
        <f t="shared" si="1"/>
        <v>553752444</v>
      </c>
      <c r="K47" s="31">
        <f t="shared" si="1"/>
        <v>239527532</v>
      </c>
      <c r="L47" s="31">
        <f t="shared" si="1"/>
        <v>256018069</v>
      </c>
      <c r="M47" s="31">
        <f t="shared" si="1"/>
        <v>230810184</v>
      </c>
      <c r="N47" s="31">
        <f t="shared" si="1"/>
        <v>726355785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1280108229</v>
      </c>
      <c r="X47" s="31">
        <f t="shared" si="1"/>
        <v>1290299817</v>
      </c>
      <c r="Y47" s="31">
        <f t="shared" si="1"/>
        <v>-10191588</v>
      </c>
      <c r="Z47" s="32">
        <f>+IF(X47&lt;&gt;0,+(Y47/X47)*100,0)</f>
        <v>-0.78986200460725942</v>
      </c>
      <c r="AA47" s="29">
        <f>SUM(AA34:AA46)</f>
        <v>2544626550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-126089704</v>
      </c>
      <c r="D48" s="39">
        <f t="shared" si="2"/>
        <v>0</v>
      </c>
      <c r="E48" s="40">
        <f t="shared" si="2"/>
        <v>234767310</v>
      </c>
      <c r="F48" s="41">
        <f t="shared" si="2"/>
        <v>234767310</v>
      </c>
      <c r="G48" s="41">
        <f t="shared" si="2"/>
        <v>-83446207</v>
      </c>
      <c r="H48" s="41">
        <f t="shared" si="2"/>
        <v>255988779</v>
      </c>
      <c r="I48" s="41">
        <f t="shared" si="2"/>
        <v>-42038155</v>
      </c>
      <c r="J48" s="41">
        <f t="shared" si="2"/>
        <v>130504417</v>
      </c>
      <c r="K48" s="41">
        <f t="shared" si="2"/>
        <v>-97636338</v>
      </c>
      <c r="L48" s="41">
        <f t="shared" si="2"/>
        <v>-242973455</v>
      </c>
      <c r="M48" s="41">
        <f t="shared" si="2"/>
        <v>-12654952</v>
      </c>
      <c r="N48" s="41">
        <f t="shared" si="2"/>
        <v>-353264745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-222760328</v>
      </c>
      <c r="X48" s="41">
        <f t="shared" si="2"/>
        <v>99083878</v>
      </c>
      <c r="Y48" s="41">
        <f t="shared" si="2"/>
        <v>-321844206</v>
      </c>
      <c r="Z48" s="42">
        <f>+IF(X48&lt;&gt;0,+(Y48/X48)*100,0)</f>
        <v>-324.81995305028335</v>
      </c>
      <c r="AA48" s="39">
        <f>+AA32-AA47</f>
        <v>234767310</v>
      </c>
    </row>
    <row r="49" spans="1:27" x14ac:dyDescent="0.25">
      <c r="A49" s="43" t="s">
        <v>74</v>
      </c>
      <c r="B49" s="15" t="s">
        <v>32</v>
      </c>
      <c r="C49" s="20">
        <v>876052312</v>
      </c>
      <c r="D49" s="20"/>
      <c r="E49" s="21">
        <v>412351860</v>
      </c>
      <c r="F49" s="22">
        <v>412351860</v>
      </c>
      <c r="G49" s="22">
        <v>471475</v>
      </c>
      <c r="H49" s="22">
        <v>19927000</v>
      </c>
      <c r="I49" s="22">
        <v>50121000</v>
      </c>
      <c r="J49" s="22">
        <v>70519475</v>
      </c>
      <c r="K49" s="22">
        <v>24225525</v>
      </c>
      <c r="L49" s="22">
        <v>39912000</v>
      </c>
      <c r="M49" s="22">
        <v>20512000</v>
      </c>
      <c r="N49" s="22">
        <v>84649525</v>
      </c>
      <c r="O49" s="22"/>
      <c r="P49" s="22"/>
      <c r="Q49" s="22"/>
      <c r="R49" s="22"/>
      <c r="S49" s="22"/>
      <c r="T49" s="22"/>
      <c r="U49" s="22"/>
      <c r="V49" s="22"/>
      <c r="W49" s="22">
        <v>155169000</v>
      </c>
      <c r="X49" s="22">
        <v>206175930</v>
      </c>
      <c r="Y49" s="22">
        <v>-51006930</v>
      </c>
      <c r="Z49" s="23">
        <v>-24.739517362671773</v>
      </c>
      <c r="AA49" s="20">
        <v>412351860</v>
      </c>
    </row>
    <row r="50" spans="1:27" x14ac:dyDescent="0.25">
      <c r="A50" s="43" t="s">
        <v>75</v>
      </c>
      <c r="B50" s="15" t="s">
        <v>32</v>
      </c>
      <c r="C50" s="44">
        <v>136504335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886466943</v>
      </c>
      <c r="D51" s="48">
        <f t="shared" si="3"/>
        <v>0</v>
      </c>
      <c r="E51" s="49">
        <f t="shared" si="3"/>
        <v>647119170</v>
      </c>
      <c r="F51" s="50">
        <f t="shared" si="3"/>
        <v>647119170</v>
      </c>
      <c r="G51" s="50">
        <f t="shared" si="3"/>
        <v>-82974732</v>
      </c>
      <c r="H51" s="50">
        <f t="shared" si="3"/>
        <v>275915779</v>
      </c>
      <c r="I51" s="50">
        <f t="shared" si="3"/>
        <v>8082845</v>
      </c>
      <c r="J51" s="50">
        <f t="shared" si="3"/>
        <v>201023892</v>
      </c>
      <c r="K51" s="50">
        <f t="shared" si="3"/>
        <v>-73410813</v>
      </c>
      <c r="L51" s="50">
        <f t="shared" si="3"/>
        <v>-203061455</v>
      </c>
      <c r="M51" s="50">
        <f t="shared" si="3"/>
        <v>7857048</v>
      </c>
      <c r="N51" s="50">
        <f t="shared" si="3"/>
        <v>-268615220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-67591328</v>
      </c>
      <c r="X51" s="50">
        <f t="shared" si="3"/>
        <v>305259808</v>
      </c>
      <c r="Y51" s="50">
        <f t="shared" si="3"/>
        <v>-372851136</v>
      </c>
      <c r="Z51" s="51">
        <f>+IF(X51&lt;&gt;0,+(Y51/X51)*100,0)</f>
        <v>-122.14222974286875</v>
      </c>
      <c r="AA51" s="48">
        <f>SUM(AA48:AA50)</f>
        <v>647119170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886466943</v>
      </c>
      <c r="D53" s="54">
        <f>+D51-D52</f>
        <v>0</v>
      </c>
      <c r="E53" s="55">
        <f t="shared" si="4"/>
        <v>647119170</v>
      </c>
      <c r="F53" s="56">
        <f t="shared" si="4"/>
        <v>647119170</v>
      </c>
      <c r="G53" s="56">
        <f t="shared" si="4"/>
        <v>-82974732</v>
      </c>
      <c r="H53" s="56">
        <f t="shared" si="4"/>
        <v>275915779</v>
      </c>
      <c r="I53" s="56">
        <f t="shared" si="4"/>
        <v>8082845</v>
      </c>
      <c r="J53" s="56">
        <f t="shared" si="4"/>
        <v>201023892</v>
      </c>
      <c r="K53" s="56">
        <f t="shared" si="4"/>
        <v>-73410813</v>
      </c>
      <c r="L53" s="56">
        <f t="shared" si="4"/>
        <v>-203061455</v>
      </c>
      <c r="M53" s="56">
        <f t="shared" si="4"/>
        <v>7857048</v>
      </c>
      <c r="N53" s="56">
        <f t="shared" si="4"/>
        <v>-268615220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-67591328</v>
      </c>
      <c r="X53" s="56">
        <f t="shared" si="4"/>
        <v>305259808</v>
      </c>
      <c r="Y53" s="56">
        <f t="shared" si="4"/>
        <v>-372851136</v>
      </c>
      <c r="Z53" s="57">
        <f>+IF(X53&lt;&gt;0,+(Y53/X53)*100,0)</f>
        <v>-122.14222974286875</v>
      </c>
      <c r="AA53" s="54">
        <f>+AA51-AA52</f>
        <v>647119170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886466943</v>
      </c>
      <c r="D56" s="48">
        <f>SUM(D53:D55)</f>
        <v>0</v>
      </c>
      <c r="E56" s="49">
        <f t="shared" si="5"/>
        <v>647119170</v>
      </c>
      <c r="F56" s="50">
        <f t="shared" si="5"/>
        <v>647119170</v>
      </c>
      <c r="G56" s="50">
        <f t="shared" si="5"/>
        <v>-82974732</v>
      </c>
      <c r="H56" s="50">
        <f t="shared" si="5"/>
        <v>275915779</v>
      </c>
      <c r="I56" s="50">
        <f t="shared" si="5"/>
        <v>8082845</v>
      </c>
      <c r="J56" s="50">
        <f t="shared" si="5"/>
        <v>201023892</v>
      </c>
      <c r="K56" s="50">
        <f t="shared" si="5"/>
        <v>-73410813</v>
      </c>
      <c r="L56" s="50">
        <f t="shared" si="5"/>
        <v>-203061455</v>
      </c>
      <c r="M56" s="50">
        <f t="shared" si="5"/>
        <v>7857048</v>
      </c>
      <c r="N56" s="50">
        <f t="shared" si="5"/>
        <v>-268615220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-67591328</v>
      </c>
      <c r="X56" s="50">
        <f t="shared" si="5"/>
        <v>305259808</v>
      </c>
      <c r="Y56" s="50">
        <f t="shared" si="5"/>
        <v>-372851136</v>
      </c>
      <c r="Z56" s="51">
        <f>+IF(X56&lt;&gt;0,+(Y56/X56)*100,0)</f>
        <v>-122.14222974286875</v>
      </c>
      <c r="AA56" s="48">
        <f>SUM(AA53:AA55)</f>
        <v>647119170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886466943</v>
      </c>
      <c r="D59" s="65">
        <f>SUM(D56:D58)</f>
        <v>0</v>
      </c>
      <c r="E59" s="66">
        <f t="shared" si="6"/>
        <v>647119170</v>
      </c>
      <c r="F59" s="67">
        <f t="shared" si="6"/>
        <v>647119170</v>
      </c>
      <c r="G59" s="67">
        <f t="shared" si="6"/>
        <v>-82974732</v>
      </c>
      <c r="H59" s="67">
        <f t="shared" si="6"/>
        <v>275915779</v>
      </c>
      <c r="I59" s="67">
        <f t="shared" si="6"/>
        <v>8082845</v>
      </c>
      <c r="J59" s="67">
        <f t="shared" si="6"/>
        <v>201023892</v>
      </c>
      <c r="K59" s="67">
        <f t="shared" si="6"/>
        <v>-73410813</v>
      </c>
      <c r="L59" s="67">
        <f t="shared" si="6"/>
        <v>-203061455</v>
      </c>
      <c r="M59" s="67">
        <f t="shared" si="6"/>
        <v>7857048</v>
      </c>
      <c r="N59" s="67">
        <f t="shared" si="6"/>
        <v>-268615220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-67591328</v>
      </c>
      <c r="X59" s="67">
        <f t="shared" si="6"/>
        <v>305259808</v>
      </c>
      <c r="Y59" s="67">
        <f t="shared" si="6"/>
        <v>-372851136</v>
      </c>
      <c r="Z59" s="68">
        <f>+IF(X59&lt;&gt;0,+(Y59/X59)*100,0)</f>
        <v>-122.14222974286875</v>
      </c>
      <c r="AA59" s="65">
        <f>SUM(AA56:AA58)</f>
        <v>647119170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544876</v>
      </c>
      <c r="D34" s="20"/>
      <c r="E34" s="21"/>
      <c r="F34" s="22"/>
      <c r="G34" s="22"/>
      <c r="H34" s="22">
        <v>40503</v>
      </c>
      <c r="I34" s="22"/>
      <c r="J34" s="22">
        <v>40503</v>
      </c>
      <c r="K34" s="22">
        <v>164383</v>
      </c>
      <c r="L34" s="22">
        <v>110776</v>
      </c>
      <c r="M34" s="22">
        <v>104105</v>
      </c>
      <c r="N34" s="22">
        <v>379264</v>
      </c>
      <c r="O34" s="22"/>
      <c r="P34" s="22"/>
      <c r="Q34" s="22"/>
      <c r="R34" s="22"/>
      <c r="S34" s="22"/>
      <c r="T34" s="22"/>
      <c r="U34" s="22"/>
      <c r="V34" s="22"/>
      <c r="W34" s="22">
        <v>419767</v>
      </c>
      <c r="X34" s="22"/>
      <c r="Y34" s="22">
        <v>419767</v>
      </c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5402</v>
      </c>
      <c r="D44" s="20"/>
      <c r="E44" s="21"/>
      <c r="F44" s="22"/>
      <c r="G44" s="22"/>
      <c r="H44" s="22">
        <v>402</v>
      </c>
      <c r="I44" s="22"/>
      <c r="J44" s="22">
        <v>402</v>
      </c>
      <c r="K44" s="22">
        <v>1765</v>
      </c>
      <c r="L44" s="22">
        <v>1098</v>
      </c>
      <c r="M44" s="22">
        <v>1036</v>
      </c>
      <c r="N44" s="22">
        <v>3899</v>
      </c>
      <c r="O44" s="22"/>
      <c r="P44" s="22"/>
      <c r="Q44" s="22"/>
      <c r="R44" s="22"/>
      <c r="S44" s="22"/>
      <c r="T44" s="22"/>
      <c r="U44" s="22"/>
      <c r="V44" s="22"/>
      <c r="W44" s="22">
        <v>4301</v>
      </c>
      <c r="X44" s="22"/>
      <c r="Y44" s="22">
        <v>4301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550278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40905</v>
      </c>
      <c r="I47" s="31">
        <f t="shared" si="1"/>
        <v>0</v>
      </c>
      <c r="J47" s="31">
        <f t="shared" si="1"/>
        <v>40905</v>
      </c>
      <c r="K47" s="31">
        <f t="shared" si="1"/>
        <v>166148</v>
      </c>
      <c r="L47" s="31">
        <f t="shared" si="1"/>
        <v>111874</v>
      </c>
      <c r="M47" s="31">
        <f t="shared" si="1"/>
        <v>105141</v>
      </c>
      <c r="N47" s="31">
        <f t="shared" si="1"/>
        <v>383163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424068</v>
      </c>
      <c r="X47" s="31">
        <f t="shared" si="1"/>
        <v>0</v>
      </c>
      <c r="Y47" s="31">
        <f t="shared" si="1"/>
        <v>424068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-550278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-40905</v>
      </c>
      <c r="I48" s="41">
        <f t="shared" si="2"/>
        <v>0</v>
      </c>
      <c r="J48" s="41">
        <f t="shared" si="2"/>
        <v>-40905</v>
      </c>
      <c r="K48" s="41">
        <f t="shared" si="2"/>
        <v>-166148</v>
      </c>
      <c r="L48" s="41">
        <f t="shared" si="2"/>
        <v>-111874</v>
      </c>
      <c r="M48" s="41">
        <f t="shared" si="2"/>
        <v>-105141</v>
      </c>
      <c r="N48" s="41">
        <f t="shared" si="2"/>
        <v>-383163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-424068</v>
      </c>
      <c r="X48" s="41">
        <f t="shared" si="2"/>
        <v>0</v>
      </c>
      <c r="Y48" s="41">
        <f t="shared" si="2"/>
        <v>-424068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-550278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-40905</v>
      </c>
      <c r="I51" s="50">
        <f t="shared" si="3"/>
        <v>0</v>
      </c>
      <c r="J51" s="50">
        <f t="shared" si="3"/>
        <v>-40905</v>
      </c>
      <c r="K51" s="50">
        <f t="shared" si="3"/>
        <v>-166148</v>
      </c>
      <c r="L51" s="50">
        <f t="shared" si="3"/>
        <v>-111874</v>
      </c>
      <c r="M51" s="50">
        <f t="shared" si="3"/>
        <v>-105141</v>
      </c>
      <c r="N51" s="50">
        <f t="shared" si="3"/>
        <v>-383163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-424068</v>
      </c>
      <c r="X51" s="50">
        <f t="shared" si="3"/>
        <v>0</v>
      </c>
      <c r="Y51" s="50">
        <f t="shared" si="3"/>
        <v>-424068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-550278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-40905</v>
      </c>
      <c r="I53" s="56">
        <f t="shared" si="4"/>
        <v>0</v>
      </c>
      <c r="J53" s="56">
        <f t="shared" si="4"/>
        <v>-40905</v>
      </c>
      <c r="K53" s="56">
        <f t="shared" si="4"/>
        <v>-166148</v>
      </c>
      <c r="L53" s="56">
        <f t="shared" si="4"/>
        <v>-111874</v>
      </c>
      <c r="M53" s="56">
        <f t="shared" si="4"/>
        <v>-105141</v>
      </c>
      <c r="N53" s="56">
        <f t="shared" si="4"/>
        <v>-383163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-424068</v>
      </c>
      <c r="X53" s="56">
        <f t="shared" si="4"/>
        <v>0</v>
      </c>
      <c r="Y53" s="56">
        <f t="shared" si="4"/>
        <v>-424068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-550278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-40905</v>
      </c>
      <c r="I56" s="50">
        <f t="shared" si="5"/>
        <v>0</v>
      </c>
      <c r="J56" s="50">
        <f t="shared" si="5"/>
        <v>-40905</v>
      </c>
      <c r="K56" s="50">
        <f t="shared" si="5"/>
        <v>-166148</v>
      </c>
      <c r="L56" s="50">
        <f t="shared" si="5"/>
        <v>-111874</v>
      </c>
      <c r="M56" s="50">
        <f t="shared" si="5"/>
        <v>-105141</v>
      </c>
      <c r="N56" s="50">
        <f t="shared" si="5"/>
        <v>-383163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-424068</v>
      </c>
      <c r="X56" s="50">
        <f t="shared" si="5"/>
        <v>0</v>
      </c>
      <c r="Y56" s="50">
        <f t="shared" si="5"/>
        <v>-424068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-550278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-40905</v>
      </c>
      <c r="I59" s="67">
        <f t="shared" si="6"/>
        <v>0</v>
      </c>
      <c r="J59" s="67">
        <f t="shared" si="6"/>
        <v>-40905</v>
      </c>
      <c r="K59" s="67">
        <f t="shared" si="6"/>
        <v>-166148</v>
      </c>
      <c r="L59" s="67">
        <f t="shared" si="6"/>
        <v>-111874</v>
      </c>
      <c r="M59" s="67">
        <f t="shared" si="6"/>
        <v>-105141</v>
      </c>
      <c r="N59" s="67">
        <f t="shared" si="6"/>
        <v>-383163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-424068</v>
      </c>
      <c r="X59" s="67">
        <f t="shared" si="6"/>
        <v>0</v>
      </c>
      <c r="Y59" s="67">
        <f t="shared" si="6"/>
        <v>-424068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39600</v>
      </c>
      <c r="D7" s="20"/>
      <c r="E7" s="21"/>
      <c r="F7" s="22"/>
      <c r="G7" s="22">
        <v>5800</v>
      </c>
      <c r="H7" s="22">
        <v>5981</v>
      </c>
      <c r="I7" s="22">
        <v>1574</v>
      </c>
      <c r="J7" s="22">
        <v>13355</v>
      </c>
      <c r="K7" s="22">
        <v>5116</v>
      </c>
      <c r="L7" s="22">
        <v>5669</v>
      </c>
      <c r="M7" s="22">
        <v>5874</v>
      </c>
      <c r="N7" s="22">
        <v>16659</v>
      </c>
      <c r="O7" s="22"/>
      <c r="P7" s="22"/>
      <c r="Q7" s="22"/>
      <c r="R7" s="22"/>
      <c r="S7" s="22"/>
      <c r="T7" s="22"/>
      <c r="U7" s="22"/>
      <c r="V7" s="22"/>
      <c r="W7" s="22">
        <v>30014</v>
      </c>
      <c r="X7" s="22"/>
      <c r="Y7" s="22">
        <v>30014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120280813</v>
      </c>
      <c r="D8" s="20"/>
      <c r="E8" s="21">
        <v>142543859</v>
      </c>
      <c r="F8" s="22">
        <v>142543859</v>
      </c>
      <c r="G8" s="22">
        <v>9664773</v>
      </c>
      <c r="H8" s="22">
        <v>11581215</v>
      </c>
      <c r="I8" s="22">
        <v>11075249</v>
      </c>
      <c r="J8" s="22">
        <v>32321237</v>
      </c>
      <c r="K8" s="22">
        <v>11663482</v>
      </c>
      <c r="L8" s="22">
        <v>11938942</v>
      </c>
      <c r="M8" s="22">
        <v>11642769</v>
      </c>
      <c r="N8" s="22">
        <v>35245193</v>
      </c>
      <c r="O8" s="22"/>
      <c r="P8" s="22"/>
      <c r="Q8" s="22"/>
      <c r="R8" s="22"/>
      <c r="S8" s="22"/>
      <c r="T8" s="22"/>
      <c r="U8" s="22"/>
      <c r="V8" s="22"/>
      <c r="W8" s="22">
        <v>67566430</v>
      </c>
      <c r="X8" s="22">
        <v>71271930</v>
      </c>
      <c r="Y8" s="22">
        <v>-3705500</v>
      </c>
      <c r="Z8" s="23">
        <v>-5.1991015256637496</v>
      </c>
      <c r="AA8" s="20">
        <v>142543859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120320413</v>
      </c>
      <c r="D32" s="29">
        <f t="shared" ref="D32:Y32" si="0">SUM(D6:D31)</f>
        <v>0</v>
      </c>
      <c r="E32" s="30">
        <f t="shared" si="0"/>
        <v>142543859</v>
      </c>
      <c r="F32" s="31">
        <f t="shared" si="0"/>
        <v>142543859</v>
      </c>
      <c r="G32" s="31">
        <f t="shared" si="0"/>
        <v>9670573</v>
      </c>
      <c r="H32" s="31">
        <f t="shared" si="0"/>
        <v>11587196</v>
      </c>
      <c r="I32" s="31">
        <f t="shared" si="0"/>
        <v>11076823</v>
      </c>
      <c r="J32" s="31">
        <f t="shared" si="0"/>
        <v>32334592</v>
      </c>
      <c r="K32" s="31">
        <f t="shared" si="0"/>
        <v>11668598</v>
      </c>
      <c r="L32" s="31">
        <f t="shared" si="0"/>
        <v>11944611</v>
      </c>
      <c r="M32" s="31">
        <f t="shared" si="0"/>
        <v>11648643</v>
      </c>
      <c r="N32" s="31">
        <f t="shared" si="0"/>
        <v>35261852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67596444</v>
      </c>
      <c r="X32" s="31">
        <f t="shared" si="0"/>
        <v>71271930</v>
      </c>
      <c r="Y32" s="31">
        <f t="shared" si="0"/>
        <v>-3675486</v>
      </c>
      <c r="Z32" s="32">
        <f>+IF(X32&lt;&gt;0,+(Y32/X32)*100,0)</f>
        <v>-5.15698957499818</v>
      </c>
      <c r="AA32" s="29">
        <f>SUM(AA6:AA31)</f>
        <v>142543859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36004972</v>
      </c>
      <c r="D34" s="20"/>
      <c r="E34" s="21">
        <v>63309928</v>
      </c>
      <c r="F34" s="22">
        <v>63309928</v>
      </c>
      <c r="G34" s="22">
        <v>3917409</v>
      </c>
      <c r="H34" s="22">
        <v>5940548</v>
      </c>
      <c r="I34" s="22">
        <v>4177029</v>
      </c>
      <c r="J34" s="22">
        <v>14034986</v>
      </c>
      <c r="K34" s="22">
        <v>5285402</v>
      </c>
      <c r="L34" s="22">
        <v>4465937</v>
      </c>
      <c r="M34" s="22">
        <v>4398562</v>
      </c>
      <c r="N34" s="22">
        <v>14149901</v>
      </c>
      <c r="O34" s="22"/>
      <c r="P34" s="22"/>
      <c r="Q34" s="22"/>
      <c r="R34" s="22"/>
      <c r="S34" s="22"/>
      <c r="T34" s="22"/>
      <c r="U34" s="22"/>
      <c r="V34" s="22"/>
      <c r="W34" s="22">
        <v>28184887</v>
      </c>
      <c r="X34" s="22">
        <v>31654950</v>
      </c>
      <c r="Y34" s="22">
        <v>-3470063</v>
      </c>
      <c r="Z34" s="23">
        <v>-10.962149679591976</v>
      </c>
      <c r="AA34" s="20">
        <v>63309928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7717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54684814</v>
      </c>
      <c r="F39" s="22">
        <v>54684814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27342402</v>
      </c>
      <c r="Y39" s="22">
        <v>-27342402</v>
      </c>
      <c r="Z39" s="23">
        <v>-100</v>
      </c>
      <c r="AA39" s="20">
        <v>54684814</v>
      </c>
    </row>
    <row r="40" spans="1:27" x14ac:dyDescent="0.25">
      <c r="A40" s="19" t="s">
        <v>40</v>
      </c>
      <c r="B40" s="15" t="s">
        <v>32</v>
      </c>
      <c r="C40" s="20">
        <v>3594877</v>
      </c>
      <c r="D40" s="20"/>
      <c r="E40" s="21">
        <v>2669705</v>
      </c>
      <c r="F40" s="22">
        <v>2669705</v>
      </c>
      <c r="G40" s="22">
        <v>98365</v>
      </c>
      <c r="H40" s="22">
        <v>287699</v>
      </c>
      <c r="I40" s="22">
        <v>216572</v>
      </c>
      <c r="J40" s="22">
        <v>602636</v>
      </c>
      <c r="K40" s="22">
        <v>289018</v>
      </c>
      <c r="L40" s="22">
        <v>474943</v>
      </c>
      <c r="M40" s="22">
        <v>380673</v>
      </c>
      <c r="N40" s="22">
        <v>1144634</v>
      </c>
      <c r="O40" s="22"/>
      <c r="P40" s="22"/>
      <c r="Q40" s="22"/>
      <c r="R40" s="22"/>
      <c r="S40" s="22"/>
      <c r="T40" s="22"/>
      <c r="U40" s="22"/>
      <c r="V40" s="22"/>
      <c r="W40" s="22">
        <v>1747270</v>
      </c>
      <c r="X40" s="22">
        <v>1334856</v>
      </c>
      <c r="Y40" s="22">
        <v>412414</v>
      </c>
      <c r="Z40" s="23">
        <v>30.895767034047118</v>
      </c>
      <c r="AA40" s="20">
        <v>2669705</v>
      </c>
    </row>
    <row r="41" spans="1:27" x14ac:dyDescent="0.25">
      <c r="A41" s="19" t="s">
        <v>66</v>
      </c>
      <c r="B41" s="15" t="s">
        <v>32</v>
      </c>
      <c r="C41" s="20">
        <v>87003779</v>
      </c>
      <c r="D41" s="20"/>
      <c r="E41" s="21">
        <v>22451490</v>
      </c>
      <c r="F41" s="22">
        <v>22451490</v>
      </c>
      <c r="G41" s="22">
        <v>1640634</v>
      </c>
      <c r="H41" s="22"/>
      <c r="I41" s="22">
        <v>7778</v>
      </c>
      <c r="J41" s="22">
        <v>1648412</v>
      </c>
      <c r="K41" s="22"/>
      <c r="L41" s="22">
        <v>1058666</v>
      </c>
      <c r="M41" s="22">
        <v>2240128</v>
      </c>
      <c r="N41" s="22">
        <v>3298794</v>
      </c>
      <c r="O41" s="22"/>
      <c r="P41" s="22"/>
      <c r="Q41" s="22"/>
      <c r="R41" s="22"/>
      <c r="S41" s="22"/>
      <c r="T41" s="22"/>
      <c r="U41" s="22"/>
      <c r="V41" s="22"/>
      <c r="W41" s="22">
        <v>4947206</v>
      </c>
      <c r="X41" s="22">
        <v>11225748</v>
      </c>
      <c r="Y41" s="22">
        <v>-6278542</v>
      </c>
      <c r="Z41" s="23">
        <v>-55.929832025447212</v>
      </c>
      <c r="AA41" s="20">
        <v>22451490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405230</v>
      </c>
      <c r="D44" s="20"/>
      <c r="E44" s="21">
        <v>5245</v>
      </c>
      <c r="F44" s="22">
        <v>5245</v>
      </c>
      <c r="G44" s="22">
        <v>31971</v>
      </c>
      <c r="H44" s="22">
        <v>51671</v>
      </c>
      <c r="I44" s="22">
        <v>35283</v>
      </c>
      <c r="J44" s="22">
        <v>118925</v>
      </c>
      <c r="K44" s="22">
        <v>39772</v>
      </c>
      <c r="L44" s="22">
        <v>37064</v>
      </c>
      <c r="M44" s="22">
        <v>40671</v>
      </c>
      <c r="N44" s="22">
        <v>117507</v>
      </c>
      <c r="O44" s="22"/>
      <c r="P44" s="22"/>
      <c r="Q44" s="22"/>
      <c r="R44" s="22"/>
      <c r="S44" s="22"/>
      <c r="T44" s="22"/>
      <c r="U44" s="22"/>
      <c r="V44" s="22"/>
      <c r="W44" s="22">
        <v>236432</v>
      </c>
      <c r="X44" s="22">
        <v>2622</v>
      </c>
      <c r="Y44" s="22">
        <v>233810</v>
      </c>
      <c r="Z44" s="23">
        <v>8917.2387490465298</v>
      </c>
      <c r="AA44" s="20">
        <v>5245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127016575</v>
      </c>
      <c r="D47" s="29">
        <f t="shared" ref="D47:Y47" si="1">SUM(D34:D46)</f>
        <v>0</v>
      </c>
      <c r="E47" s="30">
        <f t="shared" si="1"/>
        <v>143121182</v>
      </c>
      <c r="F47" s="31">
        <f t="shared" si="1"/>
        <v>143121182</v>
      </c>
      <c r="G47" s="31">
        <f t="shared" si="1"/>
        <v>5688379</v>
      </c>
      <c r="H47" s="31">
        <f t="shared" si="1"/>
        <v>6279918</v>
      </c>
      <c r="I47" s="31">
        <f t="shared" si="1"/>
        <v>4436662</v>
      </c>
      <c r="J47" s="31">
        <f t="shared" si="1"/>
        <v>16404959</v>
      </c>
      <c r="K47" s="31">
        <f t="shared" si="1"/>
        <v>5614192</v>
      </c>
      <c r="L47" s="31">
        <f t="shared" si="1"/>
        <v>6036610</v>
      </c>
      <c r="M47" s="31">
        <f t="shared" si="1"/>
        <v>7060034</v>
      </c>
      <c r="N47" s="31">
        <f t="shared" si="1"/>
        <v>18710836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35115795</v>
      </c>
      <c r="X47" s="31">
        <f t="shared" si="1"/>
        <v>71560578</v>
      </c>
      <c r="Y47" s="31">
        <f t="shared" si="1"/>
        <v>-36444783</v>
      </c>
      <c r="Z47" s="32">
        <f>+IF(X47&lt;&gt;0,+(Y47/X47)*100,0)</f>
        <v>-50.928575507034054</v>
      </c>
      <c r="AA47" s="29">
        <f>SUM(AA34:AA46)</f>
        <v>143121182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-6696162</v>
      </c>
      <c r="D48" s="39">
        <f t="shared" si="2"/>
        <v>0</v>
      </c>
      <c r="E48" s="40">
        <f t="shared" si="2"/>
        <v>-577323</v>
      </c>
      <c r="F48" s="41">
        <f t="shared" si="2"/>
        <v>-577323</v>
      </c>
      <c r="G48" s="41">
        <f t="shared" si="2"/>
        <v>3982194</v>
      </c>
      <c r="H48" s="41">
        <f t="shared" si="2"/>
        <v>5307278</v>
      </c>
      <c r="I48" s="41">
        <f t="shared" si="2"/>
        <v>6640161</v>
      </c>
      <c r="J48" s="41">
        <f t="shared" si="2"/>
        <v>15929633</v>
      </c>
      <c r="K48" s="41">
        <f t="shared" si="2"/>
        <v>6054406</v>
      </c>
      <c r="L48" s="41">
        <f t="shared" si="2"/>
        <v>5908001</v>
      </c>
      <c r="M48" s="41">
        <f t="shared" si="2"/>
        <v>4588609</v>
      </c>
      <c r="N48" s="41">
        <f t="shared" si="2"/>
        <v>16551016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32480649</v>
      </c>
      <c r="X48" s="41">
        <f t="shared" si="2"/>
        <v>-288648</v>
      </c>
      <c r="Y48" s="41">
        <f t="shared" si="2"/>
        <v>32769297</v>
      </c>
      <c r="Z48" s="42">
        <f>+IF(X48&lt;&gt;0,+(Y48/X48)*100,0)</f>
        <v>-11352.684584684459</v>
      </c>
      <c r="AA48" s="39">
        <f>+AA32-AA47</f>
        <v>-577323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-6696162</v>
      </c>
      <c r="D51" s="48">
        <f t="shared" si="3"/>
        <v>0</v>
      </c>
      <c r="E51" s="49">
        <f t="shared" si="3"/>
        <v>-577323</v>
      </c>
      <c r="F51" s="50">
        <f t="shared" si="3"/>
        <v>-577323</v>
      </c>
      <c r="G51" s="50">
        <f t="shared" si="3"/>
        <v>3982194</v>
      </c>
      <c r="H51" s="50">
        <f t="shared" si="3"/>
        <v>5307278</v>
      </c>
      <c r="I51" s="50">
        <f t="shared" si="3"/>
        <v>6640161</v>
      </c>
      <c r="J51" s="50">
        <f t="shared" si="3"/>
        <v>15929633</v>
      </c>
      <c r="K51" s="50">
        <f t="shared" si="3"/>
        <v>6054406</v>
      </c>
      <c r="L51" s="50">
        <f t="shared" si="3"/>
        <v>5908001</v>
      </c>
      <c r="M51" s="50">
        <f t="shared" si="3"/>
        <v>4588609</v>
      </c>
      <c r="N51" s="50">
        <f t="shared" si="3"/>
        <v>16551016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32480649</v>
      </c>
      <c r="X51" s="50">
        <f t="shared" si="3"/>
        <v>-288648</v>
      </c>
      <c r="Y51" s="50">
        <f t="shared" si="3"/>
        <v>32769297</v>
      </c>
      <c r="Z51" s="51">
        <f>+IF(X51&lt;&gt;0,+(Y51/X51)*100,0)</f>
        <v>-11352.684584684459</v>
      </c>
      <c r="AA51" s="48">
        <f>SUM(AA48:AA50)</f>
        <v>-577323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-6696162</v>
      </c>
      <c r="D53" s="54">
        <f>+D51-D52</f>
        <v>0</v>
      </c>
      <c r="E53" s="55">
        <f t="shared" si="4"/>
        <v>-577323</v>
      </c>
      <c r="F53" s="56">
        <f t="shared" si="4"/>
        <v>-577323</v>
      </c>
      <c r="G53" s="56">
        <f t="shared" si="4"/>
        <v>3982194</v>
      </c>
      <c r="H53" s="56">
        <f t="shared" si="4"/>
        <v>5307278</v>
      </c>
      <c r="I53" s="56">
        <f t="shared" si="4"/>
        <v>6640161</v>
      </c>
      <c r="J53" s="56">
        <f t="shared" si="4"/>
        <v>15929633</v>
      </c>
      <c r="K53" s="56">
        <f t="shared" si="4"/>
        <v>6054406</v>
      </c>
      <c r="L53" s="56">
        <f t="shared" si="4"/>
        <v>5908001</v>
      </c>
      <c r="M53" s="56">
        <f t="shared" si="4"/>
        <v>4588609</v>
      </c>
      <c r="N53" s="56">
        <f t="shared" si="4"/>
        <v>16551016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32480649</v>
      </c>
      <c r="X53" s="56">
        <f t="shared" si="4"/>
        <v>-288648</v>
      </c>
      <c r="Y53" s="56">
        <f t="shared" si="4"/>
        <v>32769297</v>
      </c>
      <c r="Z53" s="57">
        <f>+IF(X53&lt;&gt;0,+(Y53/X53)*100,0)</f>
        <v>-11352.684584684459</v>
      </c>
      <c r="AA53" s="54">
        <f>+AA51-AA52</f>
        <v>-577323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-6696162</v>
      </c>
      <c r="D56" s="48">
        <f>SUM(D53:D55)</f>
        <v>0</v>
      </c>
      <c r="E56" s="49">
        <f t="shared" si="5"/>
        <v>-577323</v>
      </c>
      <c r="F56" s="50">
        <f t="shared" si="5"/>
        <v>-577323</v>
      </c>
      <c r="G56" s="50">
        <f t="shared" si="5"/>
        <v>3982194</v>
      </c>
      <c r="H56" s="50">
        <f t="shared" si="5"/>
        <v>5307278</v>
      </c>
      <c r="I56" s="50">
        <f t="shared" si="5"/>
        <v>6640161</v>
      </c>
      <c r="J56" s="50">
        <f t="shared" si="5"/>
        <v>15929633</v>
      </c>
      <c r="K56" s="50">
        <f t="shared" si="5"/>
        <v>6054406</v>
      </c>
      <c r="L56" s="50">
        <f t="shared" si="5"/>
        <v>5908001</v>
      </c>
      <c r="M56" s="50">
        <f t="shared" si="5"/>
        <v>4588609</v>
      </c>
      <c r="N56" s="50">
        <f t="shared" si="5"/>
        <v>16551016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32480649</v>
      </c>
      <c r="X56" s="50">
        <f t="shared" si="5"/>
        <v>-288648</v>
      </c>
      <c r="Y56" s="50">
        <f t="shared" si="5"/>
        <v>32769297</v>
      </c>
      <c r="Z56" s="51">
        <f>+IF(X56&lt;&gt;0,+(Y56/X56)*100,0)</f>
        <v>-11352.684584684459</v>
      </c>
      <c r="AA56" s="48">
        <f>SUM(AA53:AA55)</f>
        <v>-577323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-6696162</v>
      </c>
      <c r="D59" s="65">
        <f>SUM(D56:D58)</f>
        <v>0</v>
      </c>
      <c r="E59" s="66">
        <f t="shared" si="6"/>
        <v>-577323</v>
      </c>
      <c r="F59" s="67">
        <f t="shared" si="6"/>
        <v>-577323</v>
      </c>
      <c r="G59" s="67">
        <f t="shared" si="6"/>
        <v>3982194</v>
      </c>
      <c r="H59" s="67">
        <f t="shared" si="6"/>
        <v>5307278</v>
      </c>
      <c r="I59" s="67">
        <f t="shared" si="6"/>
        <v>6640161</v>
      </c>
      <c r="J59" s="67">
        <f t="shared" si="6"/>
        <v>15929633</v>
      </c>
      <c r="K59" s="67">
        <f t="shared" si="6"/>
        <v>6054406</v>
      </c>
      <c r="L59" s="67">
        <f t="shared" si="6"/>
        <v>5908001</v>
      </c>
      <c r="M59" s="67">
        <f t="shared" si="6"/>
        <v>4588609</v>
      </c>
      <c r="N59" s="67">
        <f t="shared" si="6"/>
        <v>16551016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32480649</v>
      </c>
      <c r="X59" s="67">
        <f t="shared" si="6"/>
        <v>-288648</v>
      </c>
      <c r="Y59" s="67">
        <f t="shared" si="6"/>
        <v>32769297</v>
      </c>
      <c r="Z59" s="68">
        <f>+IF(X59&lt;&gt;0,+(Y59/X59)*100,0)</f>
        <v>-11352.684584684459</v>
      </c>
      <c r="AA59" s="65">
        <f>SUM(AA56:AA58)</f>
        <v>-577323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51561</v>
      </c>
      <c r="D10" s="20"/>
      <c r="E10" s="21">
        <v>59111</v>
      </c>
      <c r="F10" s="22">
        <v>59111</v>
      </c>
      <c r="G10" s="22">
        <v>4787</v>
      </c>
      <c r="H10" s="22">
        <v>4014</v>
      </c>
      <c r="I10" s="22">
        <v>5942</v>
      </c>
      <c r="J10" s="22">
        <v>14743</v>
      </c>
      <c r="K10" s="22">
        <v>3959</v>
      </c>
      <c r="L10" s="22">
        <v>8395</v>
      </c>
      <c r="M10" s="22">
        <v>6896</v>
      </c>
      <c r="N10" s="22">
        <v>19250</v>
      </c>
      <c r="O10" s="22"/>
      <c r="P10" s="22"/>
      <c r="Q10" s="22"/>
      <c r="R10" s="22"/>
      <c r="S10" s="22"/>
      <c r="T10" s="22"/>
      <c r="U10" s="22"/>
      <c r="V10" s="22"/>
      <c r="W10" s="22">
        <v>33993</v>
      </c>
      <c r="X10" s="22">
        <v>29556</v>
      </c>
      <c r="Y10" s="22">
        <v>4437</v>
      </c>
      <c r="Z10" s="23">
        <v>15.012180267965894</v>
      </c>
      <c r="AA10" s="20">
        <v>59111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51561</v>
      </c>
      <c r="D32" s="29">
        <f t="shared" ref="D32:Y32" si="0">SUM(D6:D31)</f>
        <v>0</v>
      </c>
      <c r="E32" s="30">
        <f t="shared" si="0"/>
        <v>59111</v>
      </c>
      <c r="F32" s="31">
        <f t="shared" si="0"/>
        <v>59111</v>
      </c>
      <c r="G32" s="31">
        <f t="shared" si="0"/>
        <v>4787</v>
      </c>
      <c r="H32" s="31">
        <f t="shared" si="0"/>
        <v>4014</v>
      </c>
      <c r="I32" s="31">
        <f t="shared" si="0"/>
        <v>5942</v>
      </c>
      <c r="J32" s="31">
        <f t="shared" si="0"/>
        <v>14743</v>
      </c>
      <c r="K32" s="31">
        <f t="shared" si="0"/>
        <v>3959</v>
      </c>
      <c r="L32" s="31">
        <f t="shared" si="0"/>
        <v>8395</v>
      </c>
      <c r="M32" s="31">
        <f t="shared" si="0"/>
        <v>6896</v>
      </c>
      <c r="N32" s="31">
        <f t="shared" si="0"/>
        <v>19250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33993</v>
      </c>
      <c r="X32" s="31">
        <f t="shared" si="0"/>
        <v>29556</v>
      </c>
      <c r="Y32" s="31">
        <f t="shared" si="0"/>
        <v>4437</v>
      </c>
      <c r="Z32" s="32">
        <f>+IF(X32&lt;&gt;0,+(Y32/X32)*100,0)</f>
        <v>15.012180267965894</v>
      </c>
      <c r="AA32" s="29">
        <f>SUM(AA6:AA31)</f>
        <v>59111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2281460</v>
      </c>
      <c r="D34" s="20"/>
      <c r="E34" s="21">
        <v>3304264</v>
      </c>
      <c r="F34" s="22">
        <v>3304264</v>
      </c>
      <c r="G34" s="22">
        <v>179161</v>
      </c>
      <c r="H34" s="22">
        <v>175005</v>
      </c>
      <c r="I34" s="22">
        <v>194596</v>
      </c>
      <c r="J34" s="22">
        <v>548762</v>
      </c>
      <c r="K34" s="22">
        <v>193976</v>
      </c>
      <c r="L34" s="22">
        <v>198541</v>
      </c>
      <c r="M34" s="22">
        <v>233758</v>
      </c>
      <c r="N34" s="22">
        <v>626275</v>
      </c>
      <c r="O34" s="22"/>
      <c r="P34" s="22"/>
      <c r="Q34" s="22"/>
      <c r="R34" s="22"/>
      <c r="S34" s="22"/>
      <c r="T34" s="22"/>
      <c r="U34" s="22"/>
      <c r="V34" s="22"/>
      <c r="W34" s="22">
        <v>1175037</v>
      </c>
      <c r="X34" s="22">
        <v>1652130</v>
      </c>
      <c r="Y34" s="22">
        <v>-477093</v>
      </c>
      <c r="Z34" s="23">
        <v>-28.877449111147431</v>
      </c>
      <c r="AA34" s="20">
        <v>3304264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291654</v>
      </c>
      <c r="D44" s="20"/>
      <c r="E44" s="21">
        <v>301726</v>
      </c>
      <c r="F44" s="22">
        <v>301726</v>
      </c>
      <c r="G44" s="22">
        <v>18057</v>
      </c>
      <c r="H44" s="22">
        <v>17464</v>
      </c>
      <c r="I44" s="22">
        <v>17896</v>
      </c>
      <c r="J44" s="22">
        <v>53417</v>
      </c>
      <c r="K44" s="22">
        <v>21346</v>
      </c>
      <c r="L44" s="22">
        <v>19522</v>
      </c>
      <c r="M44" s="22">
        <v>21985</v>
      </c>
      <c r="N44" s="22">
        <v>62853</v>
      </c>
      <c r="O44" s="22"/>
      <c r="P44" s="22"/>
      <c r="Q44" s="22"/>
      <c r="R44" s="22"/>
      <c r="S44" s="22"/>
      <c r="T44" s="22"/>
      <c r="U44" s="22"/>
      <c r="V44" s="22"/>
      <c r="W44" s="22">
        <v>116270</v>
      </c>
      <c r="X44" s="22">
        <v>150864</v>
      </c>
      <c r="Y44" s="22">
        <v>-34594</v>
      </c>
      <c r="Z44" s="23">
        <v>-22.930586488492946</v>
      </c>
      <c r="AA44" s="20">
        <v>301726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2573114</v>
      </c>
      <c r="D47" s="29">
        <f t="shared" ref="D47:Y47" si="1">SUM(D34:D46)</f>
        <v>0</v>
      </c>
      <c r="E47" s="30">
        <f t="shared" si="1"/>
        <v>3605990</v>
      </c>
      <c r="F47" s="31">
        <f t="shared" si="1"/>
        <v>3605990</v>
      </c>
      <c r="G47" s="31">
        <f t="shared" si="1"/>
        <v>197218</v>
      </c>
      <c r="H47" s="31">
        <f t="shared" si="1"/>
        <v>192469</v>
      </c>
      <c r="I47" s="31">
        <f t="shared" si="1"/>
        <v>212492</v>
      </c>
      <c r="J47" s="31">
        <f t="shared" si="1"/>
        <v>602179</v>
      </c>
      <c r="K47" s="31">
        <f t="shared" si="1"/>
        <v>215322</v>
      </c>
      <c r="L47" s="31">
        <f t="shared" si="1"/>
        <v>218063</v>
      </c>
      <c r="M47" s="31">
        <f t="shared" si="1"/>
        <v>255743</v>
      </c>
      <c r="N47" s="31">
        <f t="shared" si="1"/>
        <v>689128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1291307</v>
      </c>
      <c r="X47" s="31">
        <f t="shared" si="1"/>
        <v>1802994</v>
      </c>
      <c r="Y47" s="31">
        <f t="shared" si="1"/>
        <v>-511687</v>
      </c>
      <c r="Z47" s="32">
        <f>+IF(X47&lt;&gt;0,+(Y47/X47)*100,0)</f>
        <v>-28.379850404382935</v>
      </c>
      <c r="AA47" s="29">
        <f>SUM(AA34:AA46)</f>
        <v>3605990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-2521553</v>
      </c>
      <c r="D48" s="39">
        <f t="shared" si="2"/>
        <v>0</v>
      </c>
      <c r="E48" s="40">
        <f t="shared" si="2"/>
        <v>-3546879</v>
      </c>
      <c r="F48" s="41">
        <f t="shared" si="2"/>
        <v>-3546879</v>
      </c>
      <c r="G48" s="41">
        <f t="shared" si="2"/>
        <v>-192431</v>
      </c>
      <c r="H48" s="41">
        <f t="shared" si="2"/>
        <v>-188455</v>
      </c>
      <c r="I48" s="41">
        <f t="shared" si="2"/>
        <v>-206550</v>
      </c>
      <c r="J48" s="41">
        <f t="shared" si="2"/>
        <v>-587436</v>
      </c>
      <c r="K48" s="41">
        <f t="shared" si="2"/>
        <v>-211363</v>
      </c>
      <c r="L48" s="41">
        <f t="shared" si="2"/>
        <v>-209668</v>
      </c>
      <c r="M48" s="41">
        <f t="shared" si="2"/>
        <v>-248847</v>
      </c>
      <c r="N48" s="41">
        <f t="shared" si="2"/>
        <v>-669878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-1257314</v>
      </c>
      <c r="X48" s="41">
        <f t="shared" si="2"/>
        <v>-1773438</v>
      </c>
      <c r="Y48" s="41">
        <f t="shared" si="2"/>
        <v>516124</v>
      </c>
      <c r="Z48" s="42">
        <f>+IF(X48&lt;&gt;0,+(Y48/X48)*100,0)</f>
        <v>-29.10301910751884</v>
      </c>
      <c r="AA48" s="39">
        <f>+AA32-AA47</f>
        <v>-3546879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-2521553</v>
      </c>
      <c r="D51" s="48">
        <f t="shared" si="3"/>
        <v>0</v>
      </c>
      <c r="E51" s="49">
        <f t="shared" si="3"/>
        <v>-3546879</v>
      </c>
      <c r="F51" s="50">
        <f t="shared" si="3"/>
        <v>-3546879</v>
      </c>
      <c r="G51" s="50">
        <f t="shared" si="3"/>
        <v>-192431</v>
      </c>
      <c r="H51" s="50">
        <f t="shared" si="3"/>
        <v>-188455</v>
      </c>
      <c r="I51" s="50">
        <f t="shared" si="3"/>
        <v>-206550</v>
      </c>
      <c r="J51" s="50">
        <f t="shared" si="3"/>
        <v>-587436</v>
      </c>
      <c r="K51" s="50">
        <f t="shared" si="3"/>
        <v>-211363</v>
      </c>
      <c r="L51" s="50">
        <f t="shared" si="3"/>
        <v>-209668</v>
      </c>
      <c r="M51" s="50">
        <f t="shared" si="3"/>
        <v>-248847</v>
      </c>
      <c r="N51" s="50">
        <f t="shared" si="3"/>
        <v>-669878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-1257314</v>
      </c>
      <c r="X51" s="50">
        <f t="shared" si="3"/>
        <v>-1773438</v>
      </c>
      <c r="Y51" s="50">
        <f t="shared" si="3"/>
        <v>516124</v>
      </c>
      <c r="Z51" s="51">
        <f>+IF(X51&lt;&gt;0,+(Y51/X51)*100,0)</f>
        <v>-29.10301910751884</v>
      </c>
      <c r="AA51" s="48">
        <f>SUM(AA48:AA50)</f>
        <v>-3546879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-2521553</v>
      </c>
      <c r="D53" s="54">
        <f>+D51-D52</f>
        <v>0</v>
      </c>
      <c r="E53" s="55">
        <f t="shared" si="4"/>
        <v>-3546879</v>
      </c>
      <c r="F53" s="56">
        <f t="shared" si="4"/>
        <v>-3546879</v>
      </c>
      <c r="G53" s="56">
        <f t="shared" si="4"/>
        <v>-192431</v>
      </c>
      <c r="H53" s="56">
        <f t="shared" si="4"/>
        <v>-188455</v>
      </c>
      <c r="I53" s="56">
        <f t="shared" si="4"/>
        <v>-206550</v>
      </c>
      <c r="J53" s="56">
        <f t="shared" si="4"/>
        <v>-587436</v>
      </c>
      <c r="K53" s="56">
        <f t="shared" si="4"/>
        <v>-211363</v>
      </c>
      <c r="L53" s="56">
        <f t="shared" si="4"/>
        <v>-209668</v>
      </c>
      <c r="M53" s="56">
        <f t="shared" si="4"/>
        <v>-248847</v>
      </c>
      <c r="N53" s="56">
        <f t="shared" si="4"/>
        <v>-669878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-1257314</v>
      </c>
      <c r="X53" s="56">
        <f t="shared" si="4"/>
        <v>-1773438</v>
      </c>
      <c r="Y53" s="56">
        <f t="shared" si="4"/>
        <v>516124</v>
      </c>
      <c r="Z53" s="57">
        <f>+IF(X53&lt;&gt;0,+(Y53/X53)*100,0)</f>
        <v>-29.10301910751884</v>
      </c>
      <c r="AA53" s="54">
        <f>+AA51-AA52</f>
        <v>-3546879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-2521553</v>
      </c>
      <c r="D56" s="48">
        <f>SUM(D53:D55)</f>
        <v>0</v>
      </c>
      <c r="E56" s="49">
        <f t="shared" si="5"/>
        <v>-3546879</v>
      </c>
      <c r="F56" s="50">
        <f t="shared" si="5"/>
        <v>-3546879</v>
      </c>
      <c r="G56" s="50">
        <f t="shared" si="5"/>
        <v>-192431</v>
      </c>
      <c r="H56" s="50">
        <f t="shared" si="5"/>
        <v>-188455</v>
      </c>
      <c r="I56" s="50">
        <f t="shared" si="5"/>
        <v>-206550</v>
      </c>
      <c r="J56" s="50">
        <f t="shared" si="5"/>
        <v>-587436</v>
      </c>
      <c r="K56" s="50">
        <f t="shared" si="5"/>
        <v>-211363</v>
      </c>
      <c r="L56" s="50">
        <f t="shared" si="5"/>
        <v>-209668</v>
      </c>
      <c r="M56" s="50">
        <f t="shared" si="5"/>
        <v>-248847</v>
      </c>
      <c r="N56" s="50">
        <f t="shared" si="5"/>
        <v>-669878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-1257314</v>
      </c>
      <c r="X56" s="50">
        <f t="shared" si="5"/>
        <v>-1773438</v>
      </c>
      <c r="Y56" s="50">
        <f t="shared" si="5"/>
        <v>516124</v>
      </c>
      <c r="Z56" s="51">
        <f>+IF(X56&lt;&gt;0,+(Y56/X56)*100,0)</f>
        <v>-29.10301910751884</v>
      </c>
      <c r="AA56" s="48">
        <f>SUM(AA53:AA55)</f>
        <v>-3546879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-2521553</v>
      </c>
      <c r="D59" s="65">
        <f>SUM(D56:D58)</f>
        <v>0</v>
      </c>
      <c r="E59" s="66">
        <f t="shared" si="6"/>
        <v>-3546879</v>
      </c>
      <c r="F59" s="67">
        <f t="shared" si="6"/>
        <v>-3546879</v>
      </c>
      <c r="G59" s="67">
        <f t="shared" si="6"/>
        <v>-192431</v>
      </c>
      <c r="H59" s="67">
        <f t="shared" si="6"/>
        <v>-188455</v>
      </c>
      <c r="I59" s="67">
        <f t="shared" si="6"/>
        <v>-206550</v>
      </c>
      <c r="J59" s="67">
        <f t="shared" si="6"/>
        <v>-587436</v>
      </c>
      <c r="K59" s="67">
        <f t="shared" si="6"/>
        <v>-211363</v>
      </c>
      <c r="L59" s="67">
        <f t="shared" si="6"/>
        <v>-209668</v>
      </c>
      <c r="M59" s="67">
        <f t="shared" si="6"/>
        <v>-248847</v>
      </c>
      <c r="N59" s="67">
        <f t="shared" si="6"/>
        <v>-669878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-1257314</v>
      </c>
      <c r="X59" s="67">
        <f t="shared" si="6"/>
        <v>-1773438</v>
      </c>
      <c r="Y59" s="67">
        <f t="shared" si="6"/>
        <v>516124</v>
      </c>
      <c r="Z59" s="68">
        <f>+IF(X59&lt;&gt;0,+(Y59/X59)*100,0)</f>
        <v>-29.10301910751884</v>
      </c>
      <c r="AA59" s="65">
        <f>SUM(AA56:AA58)</f>
        <v>-3546879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220724861</v>
      </c>
      <c r="F8" s="22">
        <v>220724861</v>
      </c>
      <c r="G8" s="22">
        <v>23724702</v>
      </c>
      <c r="H8" s="22">
        <v>24766235</v>
      </c>
      <c r="I8" s="22">
        <v>27106973</v>
      </c>
      <c r="J8" s="22">
        <v>75597910</v>
      </c>
      <c r="K8" s="22">
        <v>11348897</v>
      </c>
      <c r="L8" s="22">
        <v>20175281</v>
      </c>
      <c r="M8" s="22">
        <v>19382425</v>
      </c>
      <c r="N8" s="22">
        <v>50906603</v>
      </c>
      <c r="O8" s="22"/>
      <c r="P8" s="22"/>
      <c r="Q8" s="22"/>
      <c r="R8" s="22"/>
      <c r="S8" s="22"/>
      <c r="T8" s="22"/>
      <c r="U8" s="22"/>
      <c r="V8" s="22"/>
      <c r="W8" s="22">
        <v>126504513</v>
      </c>
      <c r="X8" s="22">
        <v>110362428</v>
      </c>
      <c r="Y8" s="22">
        <v>16142085</v>
      </c>
      <c r="Z8" s="23">
        <v>14.626431560566971</v>
      </c>
      <c r="AA8" s="20">
        <v>220724861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>
        <v>288639</v>
      </c>
      <c r="H9" s="22"/>
      <c r="I9" s="22">
        <v>-67941</v>
      </c>
      <c r="J9" s="22">
        <v>220698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220698</v>
      </c>
      <c r="X9" s="22"/>
      <c r="Y9" s="22">
        <v>220698</v>
      </c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20432</v>
      </c>
      <c r="F10" s="22">
        <v>20432</v>
      </c>
      <c r="G10" s="22">
        <v>3073</v>
      </c>
      <c r="H10" s="22">
        <v>6079</v>
      </c>
      <c r="I10" s="22">
        <v>5567</v>
      </c>
      <c r="J10" s="22">
        <v>14719</v>
      </c>
      <c r="K10" s="22">
        <v>4031</v>
      </c>
      <c r="L10" s="22">
        <v>5632</v>
      </c>
      <c r="M10" s="22">
        <v>13829</v>
      </c>
      <c r="N10" s="22">
        <v>23492</v>
      </c>
      <c r="O10" s="22"/>
      <c r="P10" s="22"/>
      <c r="Q10" s="22"/>
      <c r="R10" s="22"/>
      <c r="S10" s="22"/>
      <c r="T10" s="22"/>
      <c r="U10" s="22"/>
      <c r="V10" s="22"/>
      <c r="W10" s="22">
        <v>38211</v>
      </c>
      <c r="X10" s="22">
        <v>10218</v>
      </c>
      <c r="Y10" s="22">
        <v>27993</v>
      </c>
      <c r="Z10" s="23">
        <v>273.95772166764533</v>
      </c>
      <c r="AA10" s="20">
        <v>20432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28067965</v>
      </c>
      <c r="F13" s="22">
        <v>28067965</v>
      </c>
      <c r="G13" s="22">
        <v>2773728</v>
      </c>
      <c r="H13" s="22">
        <v>380385</v>
      </c>
      <c r="I13" s="22">
        <v>3186995</v>
      </c>
      <c r="J13" s="22">
        <v>6341108</v>
      </c>
      <c r="K13" s="22">
        <v>3217658</v>
      </c>
      <c r="L13" s="22">
        <v>3223783</v>
      </c>
      <c r="M13" s="22">
        <v>3157804</v>
      </c>
      <c r="N13" s="22">
        <v>9599245</v>
      </c>
      <c r="O13" s="22"/>
      <c r="P13" s="22"/>
      <c r="Q13" s="22"/>
      <c r="R13" s="22"/>
      <c r="S13" s="22"/>
      <c r="T13" s="22"/>
      <c r="U13" s="22"/>
      <c r="V13" s="22"/>
      <c r="W13" s="22">
        <v>15940353</v>
      </c>
      <c r="X13" s="22">
        <v>14033982</v>
      </c>
      <c r="Y13" s="22">
        <v>1906371</v>
      </c>
      <c r="Z13" s="23">
        <v>13.583963553608664</v>
      </c>
      <c r="AA13" s="20">
        <v>28067965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12947634</v>
      </c>
      <c r="H25" s="22"/>
      <c r="I25" s="22"/>
      <c r="J25" s="22">
        <v>12947634</v>
      </c>
      <c r="K25" s="22">
        <v>1328083</v>
      </c>
      <c r="L25" s="22">
        <v>990062</v>
      </c>
      <c r="M25" s="22">
        <v>12230007</v>
      </c>
      <c r="N25" s="22">
        <v>14548152</v>
      </c>
      <c r="O25" s="22"/>
      <c r="P25" s="22"/>
      <c r="Q25" s="22"/>
      <c r="R25" s="22"/>
      <c r="S25" s="22"/>
      <c r="T25" s="22"/>
      <c r="U25" s="22"/>
      <c r="V25" s="22"/>
      <c r="W25" s="22">
        <v>27495786</v>
      </c>
      <c r="X25" s="22"/>
      <c r="Y25" s="22">
        <v>27495786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248813258</v>
      </c>
      <c r="F32" s="31">
        <f t="shared" si="0"/>
        <v>248813258</v>
      </c>
      <c r="G32" s="31">
        <f t="shared" si="0"/>
        <v>39737776</v>
      </c>
      <c r="H32" s="31">
        <f t="shared" si="0"/>
        <v>25152699</v>
      </c>
      <c r="I32" s="31">
        <f t="shared" si="0"/>
        <v>30231594</v>
      </c>
      <c r="J32" s="31">
        <f t="shared" si="0"/>
        <v>95122069</v>
      </c>
      <c r="K32" s="31">
        <f t="shared" si="0"/>
        <v>15898669</v>
      </c>
      <c r="L32" s="31">
        <f t="shared" si="0"/>
        <v>24394758</v>
      </c>
      <c r="M32" s="31">
        <f t="shared" si="0"/>
        <v>34784065</v>
      </c>
      <c r="N32" s="31">
        <f t="shared" si="0"/>
        <v>75077492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170199561</v>
      </c>
      <c r="X32" s="31">
        <f t="shared" si="0"/>
        <v>124406628</v>
      </c>
      <c r="Y32" s="31">
        <f t="shared" si="0"/>
        <v>45792933</v>
      </c>
      <c r="Z32" s="32">
        <f>+IF(X32&lt;&gt;0,+(Y32/X32)*100,0)</f>
        <v>36.809078210849023</v>
      </c>
      <c r="AA32" s="29">
        <f>SUM(AA6:AA31)</f>
        <v>248813258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15662183</v>
      </c>
      <c r="F34" s="22">
        <v>15662183</v>
      </c>
      <c r="G34" s="22">
        <v>1399572</v>
      </c>
      <c r="H34" s="22">
        <v>1319266</v>
      </c>
      <c r="I34" s="22">
        <v>1481492</v>
      </c>
      <c r="J34" s="22">
        <v>4200330</v>
      </c>
      <c r="K34" s="22">
        <v>2065955</v>
      </c>
      <c r="L34" s="22">
        <v>1307418</v>
      </c>
      <c r="M34" s="22">
        <v>1434087</v>
      </c>
      <c r="N34" s="22">
        <v>4807460</v>
      </c>
      <c r="O34" s="22"/>
      <c r="P34" s="22"/>
      <c r="Q34" s="22"/>
      <c r="R34" s="22"/>
      <c r="S34" s="22"/>
      <c r="T34" s="22"/>
      <c r="U34" s="22"/>
      <c r="V34" s="22"/>
      <c r="W34" s="22">
        <v>9007790</v>
      </c>
      <c r="X34" s="22">
        <v>7831230</v>
      </c>
      <c r="Y34" s="22">
        <v>1176560</v>
      </c>
      <c r="Z34" s="23">
        <v>15.023948983748403</v>
      </c>
      <c r="AA34" s="20">
        <v>15662183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5668000</v>
      </c>
      <c r="F37" s="22">
        <v>5668000</v>
      </c>
      <c r="G37" s="22">
        <v>20527</v>
      </c>
      <c r="H37" s="22">
        <v>74459</v>
      </c>
      <c r="I37" s="22">
        <v>97627</v>
      </c>
      <c r="J37" s="22">
        <v>192613</v>
      </c>
      <c r="K37" s="22">
        <v>68410</v>
      </c>
      <c r="L37" s="22">
        <v>75664</v>
      </c>
      <c r="M37" s="22">
        <v>230938</v>
      </c>
      <c r="N37" s="22">
        <v>375012</v>
      </c>
      <c r="O37" s="22"/>
      <c r="P37" s="22"/>
      <c r="Q37" s="22"/>
      <c r="R37" s="22"/>
      <c r="S37" s="22"/>
      <c r="T37" s="22"/>
      <c r="U37" s="22"/>
      <c r="V37" s="22"/>
      <c r="W37" s="22">
        <v>567625</v>
      </c>
      <c r="X37" s="22">
        <v>2834004</v>
      </c>
      <c r="Y37" s="22">
        <v>-2266379</v>
      </c>
      <c r="Z37" s="23">
        <v>-79.970917472240686</v>
      </c>
      <c r="AA37" s="20">
        <v>5668000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22828081</v>
      </c>
      <c r="F39" s="22">
        <v>22828081</v>
      </c>
      <c r="G39" s="22">
        <v>2262046</v>
      </c>
      <c r="H39" s="22">
        <v>2261560</v>
      </c>
      <c r="I39" s="22">
        <v>2188844</v>
      </c>
      <c r="J39" s="22">
        <v>6712450</v>
      </c>
      <c r="K39" s="22">
        <v>2261799</v>
      </c>
      <c r="L39" s="22">
        <v>2189056</v>
      </c>
      <c r="M39" s="22">
        <v>2269739</v>
      </c>
      <c r="N39" s="22">
        <v>6720594</v>
      </c>
      <c r="O39" s="22"/>
      <c r="P39" s="22"/>
      <c r="Q39" s="22"/>
      <c r="R39" s="22"/>
      <c r="S39" s="22"/>
      <c r="T39" s="22"/>
      <c r="U39" s="22"/>
      <c r="V39" s="22"/>
      <c r="W39" s="22">
        <v>13433044</v>
      </c>
      <c r="X39" s="22">
        <v>11414040</v>
      </c>
      <c r="Y39" s="22">
        <v>2019004</v>
      </c>
      <c r="Z39" s="23">
        <v>17.688776279038798</v>
      </c>
      <c r="AA39" s="20">
        <v>22828081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6250485</v>
      </c>
      <c r="F40" s="22">
        <v>6250485</v>
      </c>
      <c r="G40" s="22">
        <v>67839</v>
      </c>
      <c r="H40" s="22">
        <v>66876</v>
      </c>
      <c r="I40" s="22">
        <v>64719</v>
      </c>
      <c r="J40" s="22">
        <v>199434</v>
      </c>
      <c r="K40" s="22">
        <v>49271</v>
      </c>
      <c r="L40" s="22">
        <v>47682</v>
      </c>
      <c r="M40" s="22">
        <v>49271</v>
      </c>
      <c r="N40" s="22">
        <v>146224</v>
      </c>
      <c r="O40" s="22"/>
      <c r="P40" s="22"/>
      <c r="Q40" s="22"/>
      <c r="R40" s="22"/>
      <c r="S40" s="22"/>
      <c r="T40" s="22"/>
      <c r="U40" s="22"/>
      <c r="V40" s="22"/>
      <c r="W40" s="22">
        <v>345658</v>
      </c>
      <c r="X40" s="22">
        <v>3125244</v>
      </c>
      <c r="Y40" s="22">
        <v>-2779586</v>
      </c>
      <c r="Z40" s="23">
        <v>-88.939807579824176</v>
      </c>
      <c r="AA40" s="20">
        <v>6250485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317521869</v>
      </c>
      <c r="F41" s="22">
        <v>317521869</v>
      </c>
      <c r="G41" s="22">
        <v>20566235</v>
      </c>
      <c r="H41" s="22">
        <v>24119976</v>
      </c>
      <c r="I41" s="22">
        <v>23564130</v>
      </c>
      <c r="J41" s="22">
        <v>68250341</v>
      </c>
      <c r="K41" s="22">
        <v>23332601</v>
      </c>
      <c r="L41" s="22">
        <v>28720266</v>
      </c>
      <c r="M41" s="22">
        <v>35033995</v>
      </c>
      <c r="N41" s="22">
        <v>87086862</v>
      </c>
      <c r="O41" s="22"/>
      <c r="P41" s="22"/>
      <c r="Q41" s="22"/>
      <c r="R41" s="22"/>
      <c r="S41" s="22"/>
      <c r="T41" s="22"/>
      <c r="U41" s="22"/>
      <c r="V41" s="22"/>
      <c r="W41" s="22">
        <v>155337203</v>
      </c>
      <c r="X41" s="22">
        <v>158760930</v>
      </c>
      <c r="Y41" s="22">
        <v>-3423727</v>
      </c>
      <c r="Z41" s="23">
        <v>-2.1565299472609536</v>
      </c>
      <c r="AA41" s="20">
        <v>317521869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8615000</v>
      </c>
      <c r="F44" s="22">
        <v>8615000</v>
      </c>
      <c r="G44" s="22">
        <v>944531</v>
      </c>
      <c r="H44" s="22">
        <v>-1606365</v>
      </c>
      <c r="I44" s="22">
        <v>235293</v>
      </c>
      <c r="J44" s="22">
        <v>-426541</v>
      </c>
      <c r="K44" s="22">
        <v>360689</v>
      </c>
      <c r="L44" s="22">
        <v>541920</v>
      </c>
      <c r="M44" s="22">
        <v>320245</v>
      </c>
      <c r="N44" s="22">
        <v>1222854</v>
      </c>
      <c r="O44" s="22"/>
      <c r="P44" s="22"/>
      <c r="Q44" s="22"/>
      <c r="R44" s="22"/>
      <c r="S44" s="22"/>
      <c r="T44" s="22"/>
      <c r="U44" s="22"/>
      <c r="V44" s="22"/>
      <c r="W44" s="22">
        <v>796313</v>
      </c>
      <c r="X44" s="22">
        <v>4307508</v>
      </c>
      <c r="Y44" s="22">
        <v>-3511195</v>
      </c>
      <c r="Z44" s="23">
        <v>-81.513371536396448</v>
      </c>
      <c r="AA44" s="20">
        <v>8615000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376545618</v>
      </c>
      <c r="F47" s="31">
        <f t="shared" si="1"/>
        <v>376545618</v>
      </c>
      <c r="G47" s="31">
        <f t="shared" si="1"/>
        <v>25260750</v>
      </c>
      <c r="H47" s="31">
        <f t="shared" si="1"/>
        <v>26235772</v>
      </c>
      <c r="I47" s="31">
        <f t="shared" si="1"/>
        <v>27632105</v>
      </c>
      <c r="J47" s="31">
        <f t="shared" si="1"/>
        <v>79128627</v>
      </c>
      <c r="K47" s="31">
        <f t="shared" si="1"/>
        <v>28138725</v>
      </c>
      <c r="L47" s="31">
        <f t="shared" si="1"/>
        <v>32882006</v>
      </c>
      <c r="M47" s="31">
        <f t="shared" si="1"/>
        <v>39338275</v>
      </c>
      <c r="N47" s="31">
        <f t="shared" si="1"/>
        <v>100359006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179487633</v>
      </c>
      <c r="X47" s="31">
        <f t="shared" si="1"/>
        <v>188272956</v>
      </c>
      <c r="Y47" s="31">
        <f t="shared" si="1"/>
        <v>-8785323</v>
      </c>
      <c r="Z47" s="32">
        <f>+IF(X47&lt;&gt;0,+(Y47/X47)*100,0)</f>
        <v>-4.666269222436811</v>
      </c>
      <c r="AA47" s="29">
        <f>SUM(AA34:AA46)</f>
        <v>376545618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-127732360</v>
      </c>
      <c r="F48" s="41">
        <f t="shared" si="2"/>
        <v>-127732360</v>
      </c>
      <c r="G48" s="41">
        <f t="shared" si="2"/>
        <v>14477026</v>
      </c>
      <c r="H48" s="41">
        <f t="shared" si="2"/>
        <v>-1083073</v>
      </c>
      <c r="I48" s="41">
        <f t="shared" si="2"/>
        <v>2599489</v>
      </c>
      <c r="J48" s="41">
        <f t="shared" si="2"/>
        <v>15993442</v>
      </c>
      <c r="K48" s="41">
        <f t="shared" si="2"/>
        <v>-12240056</v>
      </c>
      <c r="L48" s="41">
        <f t="shared" si="2"/>
        <v>-8487248</v>
      </c>
      <c r="M48" s="41">
        <f t="shared" si="2"/>
        <v>-4554210</v>
      </c>
      <c r="N48" s="41">
        <f t="shared" si="2"/>
        <v>-25281514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-9288072</v>
      </c>
      <c r="X48" s="41">
        <f t="shared" si="2"/>
        <v>-63866328</v>
      </c>
      <c r="Y48" s="41">
        <f t="shared" si="2"/>
        <v>54578256</v>
      </c>
      <c r="Z48" s="42">
        <f>+IF(X48&lt;&gt;0,+(Y48/X48)*100,0)</f>
        <v>-85.457012653052473</v>
      </c>
      <c r="AA48" s="39">
        <f>+AA32-AA47</f>
        <v>-127732360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13214000</v>
      </c>
      <c r="F49" s="22">
        <v>13214000</v>
      </c>
      <c r="G49" s="22"/>
      <c r="H49" s="22">
        <v>10824364</v>
      </c>
      <c r="I49" s="22">
        <v>-789947</v>
      </c>
      <c r="J49" s="22">
        <v>10034417</v>
      </c>
      <c r="K49" s="22">
        <v>2900841</v>
      </c>
      <c r="L49" s="22">
        <v>19267490</v>
      </c>
      <c r="M49" s="22">
        <v>3688477</v>
      </c>
      <c r="N49" s="22">
        <v>25856808</v>
      </c>
      <c r="O49" s="22"/>
      <c r="P49" s="22"/>
      <c r="Q49" s="22"/>
      <c r="R49" s="22"/>
      <c r="S49" s="22"/>
      <c r="T49" s="22"/>
      <c r="U49" s="22"/>
      <c r="V49" s="22"/>
      <c r="W49" s="22">
        <v>35891225</v>
      </c>
      <c r="X49" s="22">
        <v>6607002</v>
      </c>
      <c r="Y49" s="22">
        <v>29284223</v>
      </c>
      <c r="Z49" s="23">
        <v>443.23012161945769</v>
      </c>
      <c r="AA49" s="20">
        <v>13214000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-114518360</v>
      </c>
      <c r="F51" s="50">
        <f t="shared" si="3"/>
        <v>-114518360</v>
      </c>
      <c r="G51" s="50">
        <f t="shared" si="3"/>
        <v>14477026</v>
      </c>
      <c r="H51" s="50">
        <f t="shared" si="3"/>
        <v>9741291</v>
      </c>
      <c r="I51" s="50">
        <f t="shared" si="3"/>
        <v>1809542</v>
      </c>
      <c r="J51" s="50">
        <f t="shared" si="3"/>
        <v>26027859</v>
      </c>
      <c r="K51" s="50">
        <f t="shared" si="3"/>
        <v>-9339215</v>
      </c>
      <c r="L51" s="50">
        <f t="shared" si="3"/>
        <v>10780242</v>
      </c>
      <c r="M51" s="50">
        <f t="shared" si="3"/>
        <v>-865733</v>
      </c>
      <c r="N51" s="50">
        <f t="shared" si="3"/>
        <v>575294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26603153</v>
      </c>
      <c r="X51" s="50">
        <f t="shared" si="3"/>
        <v>-57259326</v>
      </c>
      <c r="Y51" s="50">
        <f t="shared" si="3"/>
        <v>83862479</v>
      </c>
      <c r="Z51" s="51">
        <f>+IF(X51&lt;&gt;0,+(Y51/X51)*100,0)</f>
        <v>-146.46082107218658</v>
      </c>
      <c r="AA51" s="48">
        <f>SUM(AA48:AA50)</f>
        <v>-114518360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-114518360</v>
      </c>
      <c r="F53" s="56">
        <f t="shared" si="4"/>
        <v>-114518360</v>
      </c>
      <c r="G53" s="56">
        <f t="shared" si="4"/>
        <v>14477026</v>
      </c>
      <c r="H53" s="56">
        <f t="shared" si="4"/>
        <v>9741291</v>
      </c>
      <c r="I53" s="56">
        <f t="shared" si="4"/>
        <v>1809542</v>
      </c>
      <c r="J53" s="56">
        <f t="shared" si="4"/>
        <v>26027859</v>
      </c>
      <c r="K53" s="56">
        <f t="shared" si="4"/>
        <v>-9339215</v>
      </c>
      <c r="L53" s="56">
        <f t="shared" si="4"/>
        <v>10780242</v>
      </c>
      <c r="M53" s="56">
        <f t="shared" si="4"/>
        <v>-865733</v>
      </c>
      <c r="N53" s="56">
        <f t="shared" si="4"/>
        <v>575294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26603153</v>
      </c>
      <c r="X53" s="56">
        <f t="shared" si="4"/>
        <v>-57259326</v>
      </c>
      <c r="Y53" s="56">
        <f t="shared" si="4"/>
        <v>83862479</v>
      </c>
      <c r="Z53" s="57">
        <f>+IF(X53&lt;&gt;0,+(Y53/X53)*100,0)</f>
        <v>-146.46082107218658</v>
      </c>
      <c r="AA53" s="54">
        <f>+AA51-AA52</f>
        <v>-114518360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-114518360</v>
      </c>
      <c r="F56" s="50">
        <f t="shared" si="5"/>
        <v>-114518360</v>
      </c>
      <c r="G56" s="50">
        <f t="shared" si="5"/>
        <v>14477026</v>
      </c>
      <c r="H56" s="50">
        <f t="shared" si="5"/>
        <v>9741291</v>
      </c>
      <c r="I56" s="50">
        <f t="shared" si="5"/>
        <v>1809542</v>
      </c>
      <c r="J56" s="50">
        <f t="shared" si="5"/>
        <v>26027859</v>
      </c>
      <c r="K56" s="50">
        <f t="shared" si="5"/>
        <v>-9339215</v>
      </c>
      <c r="L56" s="50">
        <f t="shared" si="5"/>
        <v>10780242</v>
      </c>
      <c r="M56" s="50">
        <f t="shared" si="5"/>
        <v>-865733</v>
      </c>
      <c r="N56" s="50">
        <f t="shared" si="5"/>
        <v>575294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26603153</v>
      </c>
      <c r="X56" s="50">
        <f t="shared" si="5"/>
        <v>-57259326</v>
      </c>
      <c r="Y56" s="50">
        <f t="shared" si="5"/>
        <v>83862479</v>
      </c>
      <c r="Z56" s="51">
        <f>+IF(X56&lt;&gt;0,+(Y56/X56)*100,0)</f>
        <v>-146.46082107218658</v>
      </c>
      <c r="AA56" s="48">
        <f>SUM(AA53:AA55)</f>
        <v>-114518360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-114518360</v>
      </c>
      <c r="F59" s="67">
        <f t="shared" si="6"/>
        <v>-114518360</v>
      </c>
      <c r="G59" s="67">
        <f t="shared" si="6"/>
        <v>14477026</v>
      </c>
      <c r="H59" s="67">
        <f t="shared" si="6"/>
        <v>9741291</v>
      </c>
      <c r="I59" s="67">
        <f t="shared" si="6"/>
        <v>1809542</v>
      </c>
      <c r="J59" s="67">
        <f t="shared" si="6"/>
        <v>26027859</v>
      </c>
      <c r="K59" s="67">
        <f t="shared" si="6"/>
        <v>-9339215</v>
      </c>
      <c r="L59" s="67">
        <f t="shared" si="6"/>
        <v>10780242</v>
      </c>
      <c r="M59" s="67">
        <f t="shared" si="6"/>
        <v>-865733</v>
      </c>
      <c r="N59" s="67">
        <f t="shared" si="6"/>
        <v>575294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26603153</v>
      </c>
      <c r="X59" s="67">
        <f t="shared" si="6"/>
        <v>-57259326</v>
      </c>
      <c r="Y59" s="67">
        <f t="shared" si="6"/>
        <v>83862479</v>
      </c>
      <c r="Z59" s="68">
        <f>+IF(X59&lt;&gt;0,+(Y59/X59)*100,0)</f>
        <v>-146.46082107218658</v>
      </c>
      <c r="AA59" s="65">
        <f>SUM(AA56:AA58)</f>
        <v>-114518360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453043</v>
      </c>
      <c r="D34" s="20"/>
      <c r="E34" s="21">
        <v>472656</v>
      </c>
      <c r="F34" s="22">
        <v>472656</v>
      </c>
      <c r="G34" s="22">
        <v>34454</v>
      </c>
      <c r="H34" s="22">
        <v>34454</v>
      </c>
      <c r="I34" s="22">
        <v>41678</v>
      </c>
      <c r="J34" s="22">
        <v>110586</v>
      </c>
      <c r="K34" s="22">
        <v>36862</v>
      </c>
      <c r="L34" s="22">
        <v>60769</v>
      </c>
      <c r="M34" s="22">
        <v>40902</v>
      </c>
      <c r="N34" s="22">
        <v>138533</v>
      </c>
      <c r="O34" s="22"/>
      <c r="P34" s="22"/>
      <c r="Q34" s="22"/>
      <c r="R34" s="22"/>
      <c r="S34" s="22"/>
      <c r="T34" s="22"/>
      <c r="U34" s="22"/>
      <c r="V34" s="22"/>
      <c r="W34" s="22">
        <v>249119</v>
      </c>
      <c r="X34" s="22">
        <v>236328</v>
      </c>
      <c r="Y34" s="22">
        <v>12791</v>
      </c>
      <c r="Z34" s="23">
        <v>5.4123929453979214</v>
      </c>
      <c r="AA34" s="20">
        <v>472656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36774</v>
      </c>
      <c r="D37" s="20"/>
      <c r="E37" s="21">
        <v>39996</v>
      </c>
      <c r="F37" s="22">
        <v>39996</v>
      </c>
      <c r="G37" s="22"/>
      <c r="H37" s="22"/>
      <c r="I37" s="22"/>
      <c r="J37" s="22"/>
      <c r="K37" s="22">
        <v>10075</v>
      </c>
      <c r="L37" s="22"/>
      <c r="M37" s="22">
        <v>29290</v>
      </c>
      <c r="N37" s="22">
        <v>39365</v>
      </c>
      <c r="O37" s="22"/>
      <c r="P37" s="22"/>
      <c r="Q37" s="22"/>
      <c r="R37" s="22"/>
      <c r="S37" s="22"/>
      <c r="T37" s="22"/>
      <c r="U37" s="22"/>
      <c r="V37" s="22"/>
      <c r="W37" s="22">
        <v>39365</v>
      </c>
      <c r="X37" s="22">
        <v>19998</v>
      </c>
      <c r="Y37" s="22">
        <v>19367</v>
      </c>
      <c r="Z37" s="23">
        <v>96.844684468446843</v>
      </c>
      <c r="AA37" s="20">
        <v>39996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2882</v>
      </c>
      <c r="D44" s="20"/>
      <c r="E44" s="21">
        <v>3672</v>
      </c>
      <c r="F44" s="22">
        <v>3672</v>
      </c>
      <c r="G44" s="22">
        <v>207</v>
      </c>
      <c r="H44" s="22">
        <v>207</v>
      </c>
      <c r="I44" s="22">
        <v>251</v>
      </c>
      <c r="J44" s="22">
        <v>665</v>
      </c>
      <c r="K44" s="22">
        <v>222</v>
      </c>
      <c r="L44" s="22">
        <v>460</v>
      </c>
      <c r="M44" s="22">
        <v>262</v>
      </c>
      <c r="N44" s="22">
        <v>944</v>
      </c>
      <c r="O44" s="22"/>
      <c r="P44" s="22"/>
      <c r="Q44" s="22"/>
      <c r="R44" s="22"/>
      <c r="S44" s="22"/>
      <c r="T44" s="22"/>
      <c r="U44" s="22"/>
      <c r="V44" s="22"/>
      <c r="W44" s="22">
        <v>1609</v>
      </c>
      <c r="X44" s="22">
        <v>1836</v>
      </c>
      <c r="Y44" s="22">
        <v>-227</v>
      </c>
      <c r="Z44" s="23">
        <v>-12.363834422657952</v>
      </c>
      <c r="AA44" s="20">
        <v>3672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492699</v>
      </c>
      <c r="D47" s="29">
        <f t="shared" ref="D47:Y47" si="1">SUM(D34:D46)</f>
        <v>0</v>
      </c>
      <c r="E47" s="30">
        <f t="shared" si="1"/>
        <v>516324</v>
      </c>
      <c r="F47" s="31">
        <f t="shared" si="1"/>
        <v>516324</v>
      </c>
      <c r="G47" s="31">
        <f t="shared" si="1"/>
        <v>34661</v>
      </c>
      <c r="H47" s="31">
        <f t="shared" si="1"/>
        <v>34661</v>
      </c>
      <c r="I47" s="31">
        <f t="shared" si="1"/>
        <v>41929</v>
      </c>
      <c r="J47" s="31">
        <f t="shared" si="1"/>
        <v>111251</v>
      </c>
      <c r="K47" s="31">
        <f t="shared" si="1"/>
        <v>47159</v>
      </c>
      <c r="L47" s="31">
        <f t="shared" si="1"/>
        <v>61229</v>
      </c>
      <c r="M47" s="31">
        <f t="shared" si="1"/>
        <v>70454</v>
      </c>
      <c r="N47" s="31">
        <f t="shared" si="1"/>
        <v>178842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290093</v>
      </c>
      <c r="X47" s="31">
        <f t="shared" si="1"/>
        <v>258162</v>
      </c>
      <c r="Y47" s="31">
        <f t="shared" si="1"/>
        <v>31931</v>
      </c>
      <c r="Z47" s="32">
        <f>+IF(X47&lt;&gt;0,+(Y47/X47)*100,0)</f>
        <v>12.368590265027386</v>
      </c>
      <c r="AA47" s="29">
        <f>SUM(AA34:AA46)</f>
        <v>516324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-492699</v>
      </c>
      <c r="D48" s="39">
        <f t="shared" si="2"/>
        <v>0</v>
      </c>
      <c r="E48" s="40">
        <f t="shared" si="2"/>
        <v>-516324</v>
      </c>
      <c r="F48" s="41">
        <f t="shared" si="2"/>
        <v>-516324</v>
      </c>
      <c r="G48" s="41">
        <f t="shared" si="2"/>
        <v>-34661</v>
      </c>
      <c r="H48" s="41">
        <f t="shared" si="2"/>
        <v>-34661</v>
      </c>
      <c r="I48" s="41">
        <f t="shared" si="2"/>
        <v>-41929</v>
      </c>
      <c r="J48" s="41">
        <f t="shared" si="2"/>
        <v>-111251</v>
      </c>
      <c r="K48" s="41">
        <f t="shared" si="2"/>
        <v>-47159</v>
      </c>
      <c r="L48" s="41">
        <f t="shared" si="2"/>
        <v>-61229</v>
      </c>
      <c r="M48" s="41">
        <f t="shared" si="2"/>
        <v>-70454</v>
      </c>
      <c r="N48" s="41">
        <f t="shared" si="2"/>
        <v>-178842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-290093</v>
      </c>
      <c r="X48" s="41">
        <f t="shared" si="2"/>
        <v>-258162</v>
      </c>
      <c r="Y48" s="41">
        <f t="shared" si="2"/>
        <v>-31931</v>
      </c>
      <c r="Z48" s="42">
        <f>+IF(X48&lt;&gt;0,+(Y48/X48)*100,0)</f>
        <v>12.368590265027386</v>
      </c>
      <c r="AA48" s="39">
        <f>+AA32-AA47</f>
        <v>-516324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-492699</v>
      </c>
      <c r="D51" s="48">
        <f t="shared" si="3"/>
        <v>0</v>
      </c>
      <c r="E51" s="49">
        <f t="shared" si="3"/>
        <v>-516324</v>
      </c>
      <c r="F51" s="50">
        <f t="shared" si="3"/>
        <v>-516324</v>
      </c>
      <c r="G51" s="50">
        <f t="shared" si="3"/>
        <v>-34661</v>
      </c>
      <c r="H51" s="50">
        <f t="shared" si="3"/>
        <v>-34661</v>
      </c>
      <c r="I51" s="50">
        <f t="shared" si="3"/>
        <v>-41929</v>
      </c>
      <c r="J51" s="50">
        <f t="shared" si="3"/>
        <v>-111251</v>
      </c>
      <c r="K51" s="50">
        <f t="shared" si="3"/>
        <v>-47159</v>
      </c>
      <c r="L51" s="50">
        <f t="shared" si="3"/>
        <v>-61229</v>
      </c>
      <c r="M51" s="50">
        <f t="shared" si="3"/>
        <v>-70454</v>
      </c>
      <c r="N51" s="50">
        <f t="shared" si="3"/>
        <v>-178842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-290093</v>
      </c>
      <c r="X51" s="50">
        <f t="shared" si="3"/>
        <v>-258162</v>
      </c>
      <c r="Y51" s="50">
        <f t="shared" si="3"/>
        <v>-31931</v>
      </c>
      <c r="Z51" s="51">
        <f>+IF(X51&lt;&gt;0,+(Y51/X51)*100,0)</f>
        <v>12.368590265027386</v>
      </c>
      <c r="AA51" s="48">
        <f>SUM(AA48:AA50)</f>
        <v>-516324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-492699</v>
      </c>
      <c r="D53" s="54">
        <f>+D51-D52</f>
        <v>0</v>
      </c>
      <c r="E53" s="55">
        <f t="shared" si="4"/>
        <v>-516324</v>
      </c>
      <c r="F53" s="56">
        <f t="shared" si="4"/>
        <v>-516324</v>
      </c>
      <c r="G53" s="56">
        <f t="shared" si="4"/>
        <v>-34661</v>
      </c>
      <c r="H53" s="56">
        <f t="shared" si="4"/>
        <v>-34661</v>
      </c>
      <c r="I53" s="56">
        <f t="shared" si="4"/>
        <v>-41929</v>
      </c>
      <c r="J53" s="56">
        <f t="shared" si="4"/>
        <v>-111251</v>
      </c>
      <c r="K53" s="56">
        <f t="shared" si="4"/>
        <v>-47159</v>
      </c>
      <c r="L53" s="56">
        <f t="shared" si="4"/>
        <v>-61229</v>
      </c>
      <c r="M53" s="56">
        <f t="shared" si="4"/>
        <v>-70454</v>
      </c>
      <c r="N53" s="56">
        <f t="shared" si="4"/>
        <v>-178842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-290093</v>
      </c>
      <c r="X53" s="56">
        <f t="shared" si="4"/>
        <v>-258162</v>
      </c>
      <c r="Y53" s="56">
        <f t="shared" si="4"/>
        <v>-31931</v>
      </c>
      <c r="Z53" s="57">
        <f>+IF(X53&lt;&gt;0,+(Y53/X53)*100,0)</f>
        <v>12.368590265027386</v>
      </c>
      <c r="AA53" s="54">
        <f>+AA51-AA52</f>
        <v>-516324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-492699</v>
      </c>
      <c r="D56" s="48">
        <f>SUM(D53:D55)</f>
        <v>0</v>
      </c>
      <c r="E56" s="49">
        <f t="shared" si="5"/>
        <v>-516324</v>
      </c>
      <c r="F56" s="50">
        <f t="shared" si="5"/>
        <v>-516324</v>
      </c>
      <c r="G56" s="50">
        <f t="shared" si="5"/>
        <v>-34661</v>
      </c>
      <c r="H56" s="50">
        <f t="shared" si="5"/>
        <v>-34661</v>
      </c>
      <c r="I56" s="50">
        <f t="shared" si="5"/>
        <v>-41929</v>
      </c>
      <c r="J56" s="50">
        <f t="shared" si="5"/>
        <v>-111251</v>
      </c>
      <c r="K56" s="50">
        <f t="shared" si="5"/>
        <v>-47159</v>
      </c>
      <c r="L56" s="50">
        <f t="shared" si="5"/>
        <v>-61229</v>
      </c>
      <c r="M56" s="50">
        <f t="shared" si="5"/>
        <v>-70454</v>
      </c>
      <c r="N56" s="50">
        <f t="shared" si="5"/>
        <v>-178842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-290093</v>
      </c>
      <c r="X56" s="50">
        <f t="shared" si="5"/>
        <v>-258162</v>
      </c>
      <c r="Y56" s="50">
        <f t="shared" si="5"/>
        <v>-31931</v>
      </c>
      <c r="Z56" s="51">
        <f>+IF(X56&lt;&gt;0,+(Y56/X56)*100,0)</f>
        <v>12.368590265027386</v>
      </c>
      <c r="AA56" s="48">
        <f>SUM(AA53:AA55)</f>
        <v>-516324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-492699</v>
      </c>
      <c r="D59" s="65">
        <f>SUM(D56:D58)</f>
        <v>0</v>
      </c>
      <c r="E59" s="66">
        <f t="shared" si="6"/>
        <v>-516324</v>
      </c>
      <c r="F59" s="67">
        <f t="shared" si="6"/>
        <v>-516324</v>
      </c>
      <c r="G59" s="67">
        <f t="shared" si="6"/>
        <v>-34661</v>
      </c>
      <c r="H59" s="67">
        <f t="shared" si="6"/>
        <v>-34661</v>
      </c>
      <c r="I59" s="67">
        <f t="shared" si="6"/>
        <v>-41929</v>
      </c>
      <c r="J59" s="67">
        <f t="shared" si="6"/>
        <v>-111251</v>
      </c>
      <c r="K59" s="67">
        <f t="shared" si="6"/>
        <v>-47159</v>
      </c>
      <c r="L59" s="67">
        <f t="shared" si="6"/>
        <v>-61229</v>
      </c>
      <c r="M59" s="67">
        <f t="shared" si="6"/>
        <v>-70454</v>
      </c>
      <c r="N59" s="67">
        <f t="shared" si="6"/>
        <v>-178842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-290093</v>
      </c>
      <c r="X59" s="67">
        <f t="shared" si="6"/>
        <v>-258162</v>
      </c>
      <c r="Y59" s="67">
        <f t="shared" si="6"/>
        <v>-31931</v>
      </c>
      <c r="Z59" s="68">
        <f>+IF(X59&lt;&gt;0,+(Y59/X59)*100,0)</f>
        <v>12.368590265027386</v>
      </c>
      <c r="AA59" s="65">
        <f>SUM(AA56:AA58)</f>
        <v>-516324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53329783</v>
      </c>
      <c r="D8" s="20"/>
      <c r="E8" s="21">
        <v>62635097</v>
      </c>
      <c r="F8" s="22">
        <v>62635097</v>
      </c>
      <c r="G8" s="22">
        <v>5351450</v>
      </c>
      <c r="H8" s="22">
        <v>5306530</v>
      </c>
      <c r="I8" s="22">
        <v>4804766</v>
      </c>
      <c r="J8" s="22">
        <v>15462746</v>
      </c>
      <c r="K8" s="22">
        <v>5068320</v>
      </c>
      <c r="L8" s="22">
        <v>6046784</v>
      </c>
      <c r="M8" s="22">
        <v>4709924</v>
      </c>
      <c r="N8" s="22">
        <v>15825028</v>
      </c>
      <c r="O8" s="22"/>
      <c r="P8" s="22"/>
      <c r="Q8" s="22"/>
      <c r="R8" s="22"/>
      <c r="S8" s="22"/>
      <c r="T8" s="22"/>
      <c r="U8" s="22"/>
      <c r="V8" s="22"/>
      <c r="W8" s="22">
        <v>31287774</v>
      </c>
      <c r="X8" s="22">
        <v>31317546</v>
      </c>
      <c r="Y8" s="22">
        <v>-29772</v>
      </c>
      <c r="Z8" s="23">
        <v>-9.5064919837588815E-2</v>
      </c>
      <c r="AA8" s="20">
        <v>62635097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17382096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7788529</v>
      </c>
      <c r="D25" s="20"/>
      <c r="E25" s="21">
        <v>10998670</v>
      </c>
      <c r="F25" s="22">
        <v>11027226</v>
      </c>
      <c r="G25" s="22"/>
      <c r="H25" s="22"/>
      <c r="I25" s="22">
        <v>1350351</v>
      </c>
      <c r="J25" s="22">
        <v>1350351</v>
      </c>
      <c r="K25" s="22"/>
      <c r="L25" s="22">
        <v>2028938</v>
      </c>
      <c r="M25" s="22"/>
      <c r="N25" s="22">
        <v>2028938</v>
      </c>
      <c r="O25" s="22"/>
      <c r="P25" s="22"/>
      <c r="Q25" s="22"/>
      <c r="R25" s="22"/>
      <c r="S25" s="22"/>
      <c r="T25" s="22"/>
      <c r="U25" s="22"/>
      <c r="V25" s="22"/>
      <c r="W25" s="22">
        <v>3379289</v>
      </c>
      <c r="X25" s="22">
        <v>5513616</v>
      </c>
      <c r="Y25" s="22">
        <v>-2134327</v>
      </c>
      <c r="Z25" s="23">
        <v>-38.710113290443147</v>
      </c>
      <c r="AA25" s="20">
        <v>11027226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78500408</v>
      </c>
      <c r="D32" s="29">
        <f t="shared" ref="D32:Y32" si="0">SUM(D6:D31)</f>
        <v>0</v>
      </c>
      <c r="E32" s="30">
        <f t="shared" si="0"/>
        <v>73633767</v>
      </c>
      <c r="F32" s="31">
        <f t="shared" si="0"/>
        <v>73662323</v>
      </c>
      <c r="G32" s="31">
        <f t="shared" si="0"/>
        <v>5351450</v>
      </c>
      <c r="H32" s="31">
        <f t="shared" si="0"/>
        <v>5306530</v>
      </c>
      <c r="I32" s="31">
        <f t="shared" si="0"/>
        <v>6155117</v>
      </c>
      <c r="J32" s="31">
        <f t="shared" si="0"/>
        <v>16813097</v>
      </c>
      <c r="K32" s="31">
        <f t="shared" si="0"/>
        <v>5068320</v>
      </c>
      <c r="L32" s="31">
        <f t="shared" si="0"/>
        <v>8075722</v>
      </c>
      <c r="M32" s="31">
        <f t="shared" si="0"/>
        <v>4709924</v>
      </c>
      <c r="N32" s="31">
        <f t="shared" si="0"/>
        <v>17853966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34667063</v>
      </c>
      <c r="X32" s="31">
        <f t="shared" si="0"/>
        <v>36831162</v>
      </c>
      <c r="Y32" s="31">
        <f t="shared" si="0"/>
        <v>-2164099</v>
      </c>
      <c r="Z32" s="32">
        <f>+IF(X32&lt;&gt;0,+(Y32/X32)*100,0)</f>
        <v>-5.8757282759637066</v>
      </c>
      <c r="AA32" s="29">
        <f>SUM(AA6:AA31)</f>
        <v>73662323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3102053</v>
      </c>
      <c r="D34" s="20"/>
      <c r="E34" s="21"/>
      <c r="F34" s="22"/>
      <c r="G34" s="22">
        <v>296989</v>
      </c>
      <c r="H34" s="22">
        <v>341436</v>
      </c>
      <c r="I34" s="22">
        <v>358424</v>
      </c>
      <c r="J34" s="22">
        <v>996849</v>
      </c>
      <c r="K34" s="22">
        <v>343532</v>
      </c>
      <c r="L34" s="22">
        <v>488710</v>
      </c>
      <c r="M34" s="22">
        <v>345160</v>
      </c>
      <c r="N34" s="22">
        <v>1177402</v>
      </c>
      <c r="O34" s="22"/>
      <c r="P34" s="22"/>
      <c r="Q34" s="22"/>
      <c r="R34" s="22"/>
      <c r="S34" s="22"/>
      <c r="T34" s="22"/>
      <c r="U34" s="22"/>
      <c r="V34" s="22"/>
      <c r="W34" s="22">
        <v>2174251</v>
      </c>
      <c r="X34" s="22"/>
      <c r="Y34" s="22">
        <v>2174251</v>
      </c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14088218</v>
      </c>
      <c r="D37" s="20"/>
      <c r="E37" s="21">
        <v>19096432</v>
      </c>
      <c r="F37" s="22">
        <v>20114184</v>
      </c>
      <c r="G37" s="22">
        <v>11413689</v>
      </c>
      <c r="H37" s="22"/>
      <c r="I37" s="22"/>
      <c r="J37" s="22">
        <v>11413689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11413689</v>
      </c>
      <c r="X37" s="22">
        <v>10057086</v>
      </c>
      <c r="Y37" s="22">
        <v>1356603</v>
      </c>
      <c r="Z37" s="23">
        <v>13.489026543076196</v>
      </c>
      <c r="AA37" s="20">
        <v>20114184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21473945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93092487</v>
      </c>
      <c r="D41" s="20"/>
      <c r="E41" s="21">
        <v>88000000</v>
      </c>
      <c r="F41" s="22">
        <v>88000000</v>
      </c>
      <c r="G41" s="22"/>
      <c r="H41" s="22">
        <v>9221436</v>
      </c>
      <c r="I41" s="22">
        <v>7421547</v>
      </c>
      <c r="J41" s="22">
        <v>16642983</v>
      </c>
      <c r="K41" s="22">
        <v>8873287</v>
      </c>
      <c r="L41" s="22">
        <v>8552417</v>
      </c>
      <c r="M41" s="22">
        <v>8488449</v>
      </c>
      <c r="N41" s="22">
        <v>25914153</v>
      </c>
      <c r="O41" s="22"/>
      <c r="P41" s="22"/>
      <c r="Q41" s="22"/>
      <c r="R41" s="22"/>
      <c r="S41" s="22"/>
      <c r="T41" s="22"/>
      <c r="U41" s="22"/>
      <c r="V41" s="22"/>
      <c r="W41" s="22">
        <v>42557136</v>
      </c>
      <c r="X41" s="22">
        <v>43999998</v>
      </c>
      <c r="Y41" s="22">
        <v>-1442862</v>
      </c>
      <c r="Z41" s="23">
        <v>-3.2792319672378167</v>
      </c>
      <c r="AA41" s="20">
        <v>88000000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33065</v>
      </c>
      <c r="D44" s="20"/>
      <c r="E44" s="21">
        <v>3523</v>
      </c>
      <c r="F44" s="22">
        <v>3523</v>
      </c>
      <c r="G44" s="22">
        <v>2442</v>
      </c>
      <c r="H44" s="22">
        <v>2466</v>
      </c>
      <c r="I44" s="22">
        <v>2778</v>
      </c>
      <c r="J44" s="22">
        <v>7686</v>
      </c>
      <c r="K44" s="22">
        <v>2660</v>
      </c>
      <c r="L44" s="22">
        <v>4111</v>
      </c>
      <c r="M44" s="22">
        <v>2675</v>
      </c>
      <c r="N44" s="22">
        <v>9446</v>
      </c>
      <c r="O44" s="22"/>
      <c r="P44" s="22"/>
      <c r="Q44" s="22"/>
      <c r="R44" s="22"/>
      <c r="S44" s="22"/>
      <c r="T44" s="22"/>
      <c r="U44" s="22"/>
      <c r="V44" s="22"/>
      <c r="W44" s="22">
        <v>17132</v>
      </c>
      <c r="X44" s="22">
        <v>1764</v>
      </c>
      <c r="Y44" s="22">
        <v>15368</v>
      </c>
      <c r="Z44" s="23">
        <v>871.20181405895687</v>
      </c>
      <c r="AA44" s="20">
        <v>3523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131789768</v>
      </c>
      <c r="D47" s="29">
        <f t="shared" ref="D47:Y47" si="1">SUM(D34:D46)</f>
        <v>0</v>
      </c>
      <c r="E47" s="30">
        <f t="shared" si="1"/>
        <v>107099955</v>
      </c>
      <c r="F47" s="31">
        <f t="shared" si="1"/>
        <v>108117707</v>
      </c>
      <c r="G47" s="31">
        <f t="shared" si="1"/>
        <v>11713120</v>
      </c>
      <c r="H47" s="31">
        <f t="shared" si="1"/>
        <v>9565338</v>
      </c>
      <c r="I47" s="31">
        <f t="shared" si="1"/>
        <v>7782749</v>
      </c>
      <c r="J47" s="31">
        <f t="shared" si="1"/>
        <v>29061207</v>
      </c>
      <c r="K47" s="31">
        <f t="shared" si="1"/>
        <v>9219479</v>
      </c>
      <c r="L47" s="31">
        <f t="shared" si="1"/>
        <v>9045238</v>
      </c>
      <c r="M47" s="31">
        <f t="shared" si="1"/>
        <v>8836284</v>
      </c>
      <c r="N47" s="31">
        <f t="shared" si="1"/>
        <v>27101001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56162208</v>
      </c>
      <c r="X47" s="31">
        <f t="shared" si="1"/>
        <v>54058848</v>
      </c>
      <c r="Y47" s="31">
        <f t="shared" si="1"/>
        <v>2103360</v>
      </c>
      <c r="Z47" s="32">
        <f>+IF(X47&lt;&gt;0,+(Y47/X47)*100,0)</f>
        <v>3.8908709264392756</v>
      </c>
      <c r="AA47" s="29">
        <f>SUM(AA34:AA46)</f>
        <v>108117707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-53289360</v>
      </c>
      <c r="D48" s="39">
        <f t="shared" si="2"/>
        <v>0</v>
      </c>
      <c r="E48" s="40">
        <f t="shared" si="2"/>
        <v>-33466188</v>
      </c>
      <c r="F48" s="41">
        <f t="shared" si="2"/>
        <v>-34455384</v>
      </c>
      <c r="G48" s="41">
        <f t="shared" si="2"/>
        <v>-6361670</v>
      </c>
      <c r="H48" s="41">
        <f t="shared" si="2"/>
        <v>-4258808</v>
      </c>
      <c r="I48" s="41">
        <f t="shared" si="2"/>
        <v>-1627632</v>
      </c>
      <c r="J48" s="41">
        <f t="shared" si="2"/>
        <v>-12248110</v>
      </c>
      <c r="K48" s="41">
        <f t="shared" si="2"/>
        <v>-4151159</v>
      </c>
      <c r="L48" s="41">
        <f t="shared" si="2"/>
        <v>-969516</v>
      </c>
      <c r="M48" s="41">
        <f t="shared" si="2"/>
        <v>-4126360</v>
      </c>
      <c r="N48" s="41">
        <f t="shared" si="2"/>
        <v>-9247035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-21495145</v>
      </c>
      <c r="X48" s="41">
        <f t="shared" si="2"/>
        <v>-17227686</v>
      </c>
      <c r="Y48" s="41">
        <f t="shared" si="2"/>
        <v>-4267459</v>
      </c>
      <c r="Z48" s="42">
        <f>+IF(X48&lt;&gt;0,+(Y48/X48)*100,0)</f>
        <v>24.770935574284323</v>
      </c>
      <c r="AA48" s="39">
        <f>+AA32-AA47</f>
        <v>-34455384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-53289360</v>
      </c>
      <c r="D51" s="48">
        <f t="shared" si="3"/>
        <v>0</v>
      </c>
      <c r="E51" s="49">
        <f t="shared" si="3"/>
        <v>-33466188</v>
      </c>
      <c r="F51" s="50">
        <f t="shared" si="3"/>
        <v>-34455384</v>
      </c>
      <c r="G51" s="50">
        <f t="shared" si="3"/>
        <v>-6361670</v>
      </c>
      <c r="H51" s="50">
        <f t="shared" si="3"/>
        <v>-4258808</v>
      </c>
      <c r="I51" s="50">
        <f t="shared" si="3"/>
        <v>-1627632</v>
      </c>
      <c r="J51" s="50">
        <f t="shared" si="3"/>
        <v>-12248110</v>
      </c>
      <c r="K51" s="50">
        <f t="shared" si="3"/>
        <v>-4151159</v>
      </c>
      <c r="L51" s="50">
        <f t="shared" si="3"/>
        <v>-969516</v>
      </c>
      <c r="M51" s="50">
        <f t="shared" si="3"/>
        <v>-4126360</v>
      </c>
      <c r="N51" s="50">
        <f t="shared" si="3"/>
        <v>-9247035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-21495145</v>
      </c>
      <c r="X51" s="50">
        <f t="shared" si="3"/>
        <v>-17227686</v>
      </c>
      <c r="Y51" s="50">
        <f t="shared" si="3"/>
        <v>-4267459</v>
      </c>
      <c r="Z51" s="51">
        <f>+IF(X51&lt;&gt;0,+(Y51/X51)*100,0)</f>
        <v>24.770935574284323</v>
      </c>
      <c r="AA51" s="48">
        <f>SUM(AA48:AA50)</f>
        <v>-34455384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-53289360</v>
      </c>
      <c r="D53" s="54">
        <f>+D51-D52</f>
        <v>0</v>
      </c>
      <c r="E53" s="55">
        <f t="shared" si="4"/>
        <v>-33466188</v>
      </c>
      <c r="F53" s="56">
        <f t="shared" si="4"/>
        <v>-34455384</v>
      </c>
      <c r="G53" s="56">
        <f t="shared" si="4"/>
        <v>-6361670</v>
      </c>
      <c r="H53" s="56">
        <f t="shared" si="4"/>
        <v>-4258808</v>
      </c>
      <c r="I53" s="56">
        <f t="shared" si="4"/>
        <v>-1627632</v>
      </c>
      <c r="J53" s="56">
        <f t="shared" si="4"/>
        <v>-12248110</v>
      </c>
      <c r="K53" s="56">
        <f t="shared" si="4"/>
        <v>-4151159</v>
      </c>
      <c r="L53" s="56">
        <f t="shared" si="4"/>
        <v>-969516</v>
      </c>
      <c r="M53" s="56">
        <f t="shared" si="4"/>
        <v>-4126360</v>
      </c>
      <c r="N53" s="56">
        <f t="shared" si="4"/>
        <v>-9247035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-21495145</v>
      </c>
      <c r="X53" s="56">
        <f t="shared" si="4"/>
        <v>-17227686</v>
      </c>
      <c r="Y53" s="56">
        <f t="shared" si="4"/>
        <v>-4267459</v>
      </c>
      <c r="Z53" s="57">
        <f>+IF(X53&lt;&gt;0,+(Y53/X53)*100,0)</f>
        <v>24.770935574284323</v>
      </c>
      <c r="AA53" s="54">
        <f>+AA51-AA52</f>
        <v>-34455384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-53289360</v>
      </c>
      <c r="D56" s="48">
        <f>SUM(D53:D55)</f>
        <v>0</v>
      </c>
      <c r="E56" s="49">
        <f t="shared" si="5"/>
        <v>-33466188</v>
      </c>
      <c r="F56" s="50">
        <f t="shared" si="5"/>
        <v>-34455384</v>
      </c>
      <c r="G56" s="50">
        <f t="shared" si="5"/>
        <v>-6361670</v>
      </c>
      <c r="H56" s="50">
        <f t="shared" si="5"/>
        <v>-4258808</v>
      </c>
      <c r="I56" s="50">
        <f t="shared" si="5"/>
        <v>-1627632</v>
      </c>
      <c r="J56" s="50">
        <f t="shared" si="5"/>
        <v>-12248110</v>
      </c>
      <c r="K56" s="50">
        <f t="shared" si="5"/>
        <v>-4151159</v>
      </c>
      <c r="L56" s="50">
        <f t="shared" si="5"/>
        <v>-969516</v>
      </c>
      <c r="M56" s="50">
        <f t="shared" si="5"/>
        <v>-4126360</v>
      </c>
      <c r="N56" s="50">
        <f t="shared" si="5"/>
        <v>-9247035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-21495145</v>
      </c>
      <c r="X56" s="50">
        <f t="shared" si="5"/>
        <v>-17227686</v>
      </c>
      <c r="Y56" s="50">
        <f t="shared" si="5"/>
        <v>-4267459</v>
      </c>
      <c r="Z56" s="51">
        <f>+IF(X56&lt;&gt;0,+(Y56/X56)*100,0)</f>
        <v>24.770935574284323</v>
      </c>
      <c r="AA56" s="48">
        <f>SUM(AA53:AA55)</f>
        <v>-34455384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-53289360</v>
      </c>
      <c r="D59" s="65">
        <f>SUM(D56:D58)</f>
        <v>0</v>
      </c>
      <c r="E59" s="66">
        <f t="shared" si="6"/>
        <v>-33466188</v>
      </c>
      <c r="F59" s="67">
        <f t="shared" si="6"/>
        <v>-34455384</v>
      </c>
      <c r="G59" s="67">
        <f t="shared" si="6"/>
        <v>-6361670</v>
      </c>
      <c r="H59" s="67">
        <f t="shared" si="6"/>
        <v>-4258808</v>
      </c>
      <c r="I59" s="67">
        <f t="shared" si="6"/>
        <v>-1627632</v>
      </c>
      <c r="J59" s="67">
        <f t="shared" si="6"/>
        <v>-12248110</v>
      </c>
      <c r="K59" s="67">
        <f t="shared" si="6"/>
        <v>-4151159</v>
      </c>
      <c r="L59" s="67">
        <f t="shared" si="6"/>
        <v>-969516</v>
      </c>
      <c r="M59" s="67">
        <f t="shared" si="6"/>
        <v>-4126360</v>
      </c>
      <c r="N59" s="67">
        <f t="shared" si="6"/>
        <v>-9247035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-21495145</v>
      </c>
      <c r="X59" s="67">
        <f t="shared" si="6"/>
        <v>-17227686</v>
      </c>
      <c r="Y59" s="67">
        <f t="shared" si="6"/>
        <v>-4267459</v>
      </c>
      <c r="Z59" s="68">
        <f>+IF(X59&lt;&gt;0,+(Y59/X59)*100,0)</f>
        <v>24.770935574284323</v>
      </c>
      <c r="AA59" s="65">
        <f>SUM(AA56:AA58)</f>
        <v>-34455384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2869127</v>
      </c>
      <c r="D39" s="20"/>
      <c r="E39" s="21">
        <v>2353668</v>
      </c>
      <c r="F39" s="22">
        <v>2353668</v>
      </c>
      <c r="G39" s="22">
        <v>189555</v>
      </c>
      <c r="H39" s="22">
        <v>203726</v>
      </c>
      <c r="I39" s="22">
        <v>190351</v>
      </c>
      <c r="J39" s="22">
        <v>583632</v>
      </c>
      <c r="K39" s="22">
        <v>196695</v>
      </c>
      <c r="L39" s="22">
        <v>190351</v>
      </c>
      <c r="M39" s="22">
        <v>196695</v>
      </c>
      <c r="N39" s="22">
        <v>583741</v>
      </c>
      <c r="O39" s="22"/>
      <c r="P39" s="22"/>
      <c r="Q39" s="22"/>
      <c r="R39" s="22"/>
      <c r="S39" s="22"/>
      <c r="T39" s="22"/>
      <c r="U39" s="22"/>
      <c r="V39" s="22"/>
      <c r="W39" s="22">
        <v>1167373</v>
      </c>
      <c r="X39" s="22">
        <v>1176834</v>
      </c>
      <c r="Y39" s="22">
        <v>-9461</v>
      </c>
      <c r="Z39" s="23">
        <v>-0.80393666396450136</v>
      </c>
      <c r="AA39" s="20">
        <v>2353668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941173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3810300</v>
      </c>
      <c r="D47" s="29">
        <f t="shared" ref="D47:Y47" si="1">SUM(D34:D46)</f>
        <v>0</v>
      </c>
      <c r="E47" s="30">
        <f t="shared" si="1"/>
        <v>2353668</v>
      </c>
      <c r="F47" s="31">
        <f t="shared" si="1"/>
        <v>2353668</v>
      </c>
      <c r="G47" s="31">
        <f t="shared" si="1"/>
        <v>189555</v>
      </c>
      <c r="H47" s="31">
        <f t="shared" si="1"/>
        <v>203726</v>
      </c>
      <c r="I47" s="31">
        <f t="shared" si="1"/>
        <v>190351</v>
      </c>
      <c r="J47" s="31">
        <f t="shared" si="1"/>
        <v>583632</v>
      </c>
      <c r="K47" s="31">
        <f t="shared" si="1"/>
        <v>196695</v>
      </c>
      <c r="L47" s="31">
        <f t="shared" si="1"/>
        <v>190351</v>
      </c>
      <c r="M47" s="31">
        <f t="shared" si="1"/>
        <v>196695</v>
      </c>
      <c r="N47" s="31">
        <f t="shared" si="1"/>
        <v>583741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1167373</v>
      </c>
      <c r="X47" s="31">
        <f t="shared" si="1"/>
        <v>1176834</v>
      </c>
      <c r="Y47" s="31">
        <f t="shared" si="1"/>
        <v>-9461</v>
      </c>
      <c r="Z47" s="32">
        <f>+IF(X47&lt;&gt;0,+(Y47/X47)*100,0)</f>
        <v>-0.80393666396450136</v>
      </c>
      <c r="AA47" s="29">
        <f>SUM(AA34:AA46)</f>
        <v>2353668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-3810300</v>
      </c>
      <c r="D48" s="39">
        <f t="shared" si="2"/>
        <v>0</v>
      </c>
      <c r="E48" s="40">
        <f t="shared" si="2"/>
        <v>-2353668</v>
      </c>
      <c r="F48" s="41">
        <f t="shared" si="2"/>
        <v>-2353668</v>
      </c>
      <c r="G48" s="41">
        <f t="shared" si="2"/>
        <v>-189555</v>
      </c>
      <c r="H48" s="41">
        <f t="shared" si="2"/>
        <v>-203726</v>
      </c>
      <c r="I48" s="41">
        <f t="shared" si="2"/>
        <v>-190351</v>
      </c>
      <c r="J48" s="41">
        <f t="shared" si="2"/>
        <v>-583632</v>
      </c>
      <c r="K48" s="41">
        <f t="shared" si="2"/>
        <v>-196695</v>
      </c>
      <c r="L48" s="41">
        <f t="shared" si="2"/>
        <v>-190351</v>
      </c>
      <c r="M48" s="41">
        <f t="shared" si="2"/>
        <v>-196695</v>
      </c>
      <c r="N48" s="41">
        <f t="shared" si="2"/>
        <v>-583741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-1167373</v>
      </c>
      <c r="X48" s="41">
        <f t="shared" si="2"/>
        <v>-1176834</v>
      </c>
      <c r="Y48" s="41">
        <f t="shared" si="2"/>
        <v>9461</v>
      </c>
      <c r="Z48" s="42">
        <f>+IF(X48&lt;&gt;0,+(Y48/X48)*100,0)</f>
        <v>-0.80393666396450136</v>
      </c>
      <c r="AA48" s="39">
        <f>+AA32-AA47</f>
        <v>-2353668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>
        <v>681356</v>
      </c>
      <c r="I49" s="22">
        <v>446444</v>
      </c>
      <c r="J49" s="22">
        <v>1127800</v>
      </c>
      <c r="K49" s="22">
        <v>2078625</v>
      </c>
      <c r="L49" s="22">
        <v>369422</v>
      </c>
      <c r="M49" s="22">
        <v>71324</v>
      </c>
      <c r="N49" s="22">
        <v>2519371</v>
      </c>
      <c r="O49" s="22"/>
      <c r="P49" s="22"/>
      <c r="Q49" s="22"/>
      <c r="R49" s="22"/>
      <c r="S49" s="22"/>
      <c r="T49" s="22"/>
      <c r="U49" s="22"/>
      <c r="V49" s="22"/>
      <c r="W49" s="22">
        <v>3647171</v>
      </c>
      <c r="X49" s="22"/>
      <c r="Y49" s="22">
        <v>3647171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-3810300</v>
      </c>
      <c r="D51" s="48">
        <f t="shared" si="3"/>
        <v>0</v>
      </c>
      <c r="E51" s="49">
        <f t="shared" si="3"/>
        <v>-2353668</v>
      </c>
      <c r="F51" s="50">
        <f t="shared" si="3"/>
        <v>-2353668</v>
      </c>
      <c r="G51" s="50">
        <f t="shared" si="3"/>
        <v>-189555</v>
      </c>
      <c r="H51" s="50">
        <f t="shared" si="3"/>
        <v>477630</v>
      </c>
      <c r="I51" s="50">
        <f t="shared" si="3"/>
        <v>256093</v>
      </c>
      <c r="J51" s="50">
        <f t="shared" si="3"/>
        <v>544168</v>
      </c>
      <c r="K51" s="50">
        <f t="shared" si="3"/>
        <v>1881930</v>
      </c>
      <c r="L51" s="50">
        <f t="shared" si="3"/>
        <v>179071</v>
      </c>
      <c r="M51" s="50">
        <f t="shared" si="3"/>
        <v>-125371</v>
      </c>
      <c r="N51" s="50">
        <f t="shared" si="3"/>
        <v>1935630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2479798</v>
      </c>
      <c r="X51" s="50">
        <f t="shared" si="3"/>
        <v>-1176834</v>
      </c>
      <c r="Y51" s="50">
        <f t="shared" si="3"/>
        <v>3656632</v>
      </c>
      <c r="Z51" s="51">
        <f>+IF(X51&lt;&gt;0,+(Y51/X51)*100,0)</f>
        <v>-310.71773929033321</v>
      </c>
      <c r="AA51" s="48">
        <f>SUM(AA48:AA50)</f>
        <v>-2353668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-3810300</v>
      </c>
      <c r="D53" s="54">
        <f>+D51-D52</f>
        <v>0</v>
      </c>
      <c r="E53" s="55">
        <f t="shared" si="4"/>
        <v>-2353668</v>
      </c>
      <c r="F53" s="56">
        <f t="shared" si="4"/>
        <v>-2353668</v>
      </c>
      <c r="G53" s="56">
        <f t="shared" si="4"/>
        <v>-189555</v>
      </c>
      <c r="H53" s="56">
        <f t="shared" si="4"/>
        <v>477630</v>
      </c>
      <c r="I53" s="56">
        <f t="shared" si="4"/>
        <v>256093</v>
      </c>
      <c r="J53" s="56">
        <f t="shared" si="4"/>
        <v>544168</v>
      </c>
      <c r="K53" s="56">
        <f t="shared" si="4"/>
        <v>1881930</v>
      </c>
      <c r="L53" s="56">
        <f t="shared" si="4"/>
        <v>179071</v>
      </c>
      <c r="M53" s="56">
        <f t="shared" si="4"/>
        <v>-125371</v>
      </c>
      <c r="N53" s="56">
        <f t="shared" si="4"/>
        <v>1935630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2479798</v>
      </c>
      <c r="X53" s="56">
        <f t="shared" si="4"/>
        <v>-1176834</v>
      </c>
      <c r="Y53" s="56">
        <f t="shared" si="4"/>
        <v>3656632</v>
      </c>
      <c r="Z53" s="57">
        <f>+IF(X53&lt;&gt;0,+(Y53/X53)*100,0)</f>
        <v>-310.71773929033321</v>
      </c>
      <c r="AA53" s="54">
        <f>+AA51-AA52</f>
        <v>-2353668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-3810300</v>
      </c>
      <c r="D56" s="48">
        <f>SUM(D53:D55)</f>
        <v>0</v>
      </c>
      <c r="E56" s="49">
        <f t="shared" si="5"/>
        <v>-2353668</v>
      </c>
      <c r="F56" s="50">
        <f t="shared" si="5"/>
        <v>-2353668</v>
      </c>
      <c r="G56" s="50">
        <f t="shared" si="5"/>
        <v>-189555</v>
      </c>
      <c r="H56" s="50">
        <f t="shared" si="5"/>
        <v>477630</v>
      </c>
      <c r="I56" s="50">
        <f t="shared" si="5"/>
        <v>256093</v>
      </c>
      <c r="J56" s="50">
        <f t="shared" si="5"/>
        <v>544168</v>
      </c>
      <c r="K56" s="50">
        <f t="shared" si="5"/>
        <v>1881930</v>
      </c>
      <c r="L56" s="50">
        <f t="shared" si="5"/>
        <v>179071</v>
      </c>
      <c r="M56" s="50">
        <f t="shared" si="5"/>
        <v>-125371</v>
      </c>
      <c r="N56" s="50">
        <f t="shared" si="5"/>
        <v>1935630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2479798</v>
      </c>
      <c r="X56" s="50">
        <f t="shared" si="5"/>
        <v>-1176834</v>
      </c>
      <c r="Y56" s="50">
        <f t="shared" si="5"/>
        <v>3656632</v>
      </c>
      <c r="Z56" s="51">
        <f>+IF(X56&lt;&gt;0,+(Y56/X56)*100,0)</f>
        <v>-310.71773929033321</v>
      </c>
      <c r="AA56" s="48">
        <f>SUM(AA53:AA55)</f>
        <v>-2353668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-3810300</v>
      </c>
      <c r="D59" s="65">
        <f>SUM(D56:D58)</f>
        <v>0</v>
      </c>
      <c r="E59" s="66">
        <f t="shared" si="6"/>
        <v>-2353668</v>
      </c>
      <c r="F59" s="67">
        <f t="shared" si="6"/>
        <v>-2353668</v>
      </c>
      <c r="G59" s="67">
        <f t="shared" si="6"/>
        <v>-189555</v>
      </c>
      <c r="H59" s="67">
        <f t="shared" si="6"/>
        <v>477630</v>
      </c>
      <c r="I59" s="67">
        <f t="shared" si="6"/>
        <v>256093</v>
      </c>
      <c r="J59" s="67">
        <f t="shared" si="6"/>
        <v>544168</v>
      </c>
      <c r="K59" s="67">
        <f t="shared" si="6"/>
        <v>1881930</v>
      </c>
      <c r="L59" s="67">
        <f t="shared" si="6"/>
        <v>179071</v>
      </c>
      <c r="M59" s="67">
        <f t="shared" si="6"/>
        <v>-125371</v>
      </c>
      <c r="N59" s="67">
        <f t="shared" si="6"/>
        <v>1935630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2479798</v>
      </c>
      <c r="X59" s="67">
        <f t="shared" si="6"/>
        <v>-1176834</v>
      </c>
      <c r="Y59" s="67">
        <f t="shared" si="6"/>
        <v>3656632</v>
      </c>
      <c r="Z59" s="68">
        <f>+IF(X59&lt;&gt;0,+(Y59/X59)*100,0)</f>
        <v>-310.71773929033321</v>
      </c>
      <c r="AA59" s="65">
        <f>SUM(AA56:AA58)</f>
        <v>-2353668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1765933</v>
      </c>
      <c r="D34" s="20"/>
      <c r="E34" s="21"/>
      <c r="F34" s="22"/>
      <c r="G34" s="22"/>
      <c r="H34" s="22">
        <v>268162</v>
      </c>
      <c r="I34" s="22">
        <v>157535</v>
      </c>
      <c r="J34" s="22">
        <v>425697</v>
      </c>
      <c r="K34" s="22">
        <v>111901</v>
      </c>
      <c r="L34" s="22">
        <v>139882</v>
      </c>
      <c r="M34" s="22">
        <v>131214</v>
      </c>
      <c r="N34" s="22">
        <v>382997</v>
      </c>
      <c r="O34" s="22"/>
      <c r="P34" s="22"/>
      <c r="Q34" s="22"/>
      <c r="R34" s="22"/>
      <c r="S34" s="22"/>
      <c r="T34" s="22"/>
      <c r="U34" s="22"/>
      <c r="V34" s="22"/>
      <c r="W34" s="22">
        <v>808694</v>
      </c>
      <c r="X34" s="22"/>
      <c r="Y34" s="22">
        <v>808694</v>
      </c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21368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11180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86094</v>
      </c>
      <c r="D44" s="20"/>
      <c r="E44" s="21"/>
      <c r="F44" s="22"/>
      <c r="G44" s="22">
        <v>636</v>
      </c>
      <c r="H44" s="22">
        <v>1128</v>
      </c>
      <c r="I44" s="22">
        <v>1128</v>
      </c>
      <c r="J44" s="22">
        <v>2892</v>
      </c>
      <c r="K44" s="22">
        <v>3520</v>
      </c>
      <c r="L44" s="22"/>
      <c r="M44" s="22">
        <v>13480</v>
      </c>
      <c r="N44" s="22">
        <v>17000</v>
      </c>
      <c r="O44" s="22"/>
      <c r="P44" s="22"/>
      <c r="Q44" s="22"/>
      <c r="R44" s="22"/>
      <c r="S44" s="22"/>
      <c r="T44" s="22"/>
      <c r="U44" s="22"/>
      <c r="V44" s="22"/>
      <c r="W44" s="22">
        <v>19892</v>
      </c>
      <c r="X44" s="22"/>
      <c r="Y44" s="22">
        <v>19892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1884575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636</v>
      </c>
      <c r="H47" s="31">
        <f t="shared" si="1"/>
        <v>269290</v>
      </c>
      <c r="I47" s="31">
        <f t="shared" si="1"/>
        <v>158663</v>
      </c>
      <c r="J47" s="31">
        <f t="shared" si="1"/>
        <v>428589</v>
      </c>
      <c r="K47" s="31">
        <f t="shared" si="1"/>
        <v>115421</v>
      </c>
      <c r="L47" s="31">
        <f t="shared" si="1"/>
        <v>139882</v>
      </c>
      <c r="M47" s="31">
        <f t="shared" si="1"/>
        <v>144694</v>
      </c>
      <c r="N47" s="31">
        <f t="shared" si="1"/>
        <v>399997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828586</v>
      </c>
      <c r="X47" s="31">
        <f t="shared" si="1"/>
        <v>0</v>
      </c>
      <c r="Y47" s="31">
        <f t="shared" si="1"/>
        <v>828586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-1884575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-636</v>
      </c>
      <c r="H48" s="41">
        <f t="shared" si="2"/>
        <v>-269290</v>
      </c>
      <c r="I48" s="41">
        <f t="shared" si="2"/>
        <v>-158663</v>
      </c>
      <c r="J48" s="41">
        <f t="shared" si="2"/>
        <v>-428589</v>
      </c>
      <c r="K48" s="41">
        <f t="shared" si="2"/>
        <v>-115421</v>
      </c>
      <c r="L48" s="41">
        <f t="shared" si="2"/>
        <v>-139882</v>
      </c>
      <c r="M48" s="41">
        <f t="shared" si="2"/>
        <v>-144694</v>
      </c>
      <c r="N48" s="41">
        <f t="shared" si="2"/>
        <v>-399997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-828586</v>
      </c>
      <c r="X48" s="41">
        <f t="shared" si="2"/>
        <v>0</v>
      </c>
      <c r="Y48" s="41">
        <f t="shared" si="2"/>
        <v>-828586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-1884575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-636</v>
      </c>
      <c r="H51" s="50">
        <f t="shared" si="3"/>
        <v>-269290</v>
      </c>
      <c r="I51" s="50">
        <f t="shared" si="3"/>
        <v>-158663</v>
      </c>
      <c r="J51" s="50">
        <f t="shared" si="3"/>
        <v>-428589</v>
      </c>
      <c r="K51" s="50">
        <f t="shared" si="3"/>
        <v>-115421</v>
      </c>
      <c r="L51" s="50">
        <f t="shared" si="3"/>
        <v>-139882</v>
      </c>
      <c r="M51" s="50">
        <f t="shared" si="3"/>
        <v>-144694</v>
      </c>
      <c r="N51" s="50">
        <f t="shared" si="3"/>
        <v>-399997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-828586</v>
      </c>
      <c r="X51" s="50">
        <f t="shared" si="3"/>
        <v>0</v>
      </c>
      <c r="Y51" s="50">
        <f t="shared" si="3"/>
        <v>-828586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-1884575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-636</v>
      </c>
      <c r="H53" s="56">
        <f t="shared" si="4"/>
        <v>-269290</v>
      </c>
      <c r="I53" s="56">
        <f t="shared" si="4"/>
        <v>-158663</v>
      </c>
      <c r="J53" s="56">
        <f t="shared" si="4"/>
        <v>-428589</v>
      </c>
      <c r="K53" s="56">
        <f t="shared" si="4"/>
        <v>-115421</v>
      </c>
      <c r="L53" s="56">
        <f t="shared" si="4"/>
        <v>-139882</v>
      </c>
      <c r="M53" s="56">
        <f t="shared" si="4"/>
        <v>-144694</v>
      </c>
      <c r="N53" s="56">
        <f t="shared" si="4"/>
        <v>-399997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-828586</v>
      </c>
      <c r="X53" s="56">
        <f t="shared" si="4"/>
        <v>0</v>
      </c>
      <c r="Y53" s="56">
        <f t="shared" si="4"/>
        <v>-828586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-1884575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-636</v>
      </c>
      <c r="H56" s="50">
        <f t="shared" si="5"/>
        <v>-269290</v>
      </c>
      <c r="I56" s="50">
        <f t="shared" si="5"/>
        <v>-158663</v>
      </c>
      <c r="J56" s="50">
        <f t="shared" si="5"/>
        <v>-428589</v>
      </c>
      <c r="K56" s="50">
        <f t="shared" si="5"/>
        <v>-115421</v>
      </c>
      <c r="L56" s="50">
        <f t="shared" si="5"/>
        <v>-139882</v>
      </c>
      <c r="M56" s="50">
        <f t="shared" si="5"/>
        <v>-144694</v>
      </c>
      <c r="N56" s="50">
        <f t="shared" si="5"/>
        <v>-399997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-828586</v>
      </c>
      <c r="X56" s="50">
        <f t="shared" si="5"/>
        <v>0</v>
      </c>
      <c r="Y56" s="50">
        <f t="shared" si="5"/>
        <v>-828586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-1884575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-636</v>
      </c>
      <c r="H59" s="67">
        <f t="shared" si="6"/>
        <v>-269290</v>
      </c>
      <c r="I59" s="67">
        <f t="shared" si="6"/>
        <v>-158663</v>
      </c>
      <c r="J59" s="67">
        <f t="shared" si="6"/>
        <v>-428589</v>
      </c>
      <c r="K59" s="67">
        <f t="shared" si="6"/>
        <v>-115421</v>
      </c>
      <c r="L59" s="67">
        <f t="shared" si="6"/>
        <v>-139882</v>
      </c>
      <c r="M59" s="67">
        <f t="shared" si="6"/>
        <v>-144694</v>
      </c>
      <c r="N59" s="67">
        <f t="shared" si="6"/>
        <v>-399997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-828586</v>
      </c>
      <c r="X59" s="67">
        <f t="shared" si="6"/>
        <v>0</v>
      </c>
      <c r="Y59" s="67">
        <f t="shared" si="6"/>
        <v>-828586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1972332</v>
      </c>
      <c r="D34" s="20"/>
      <c r="E34" s="21">
        <v>1942944</v>
      </c>
      <c r="F34" s="22">
        <v>1942944</v>
      </c>
      <c r="G34" s="22">
        <v>160361</v>
      </c>
      <c r="H34" s="22">
        <v>155931</v>
      </c>
      <c r="I34" s="22">
        <v>224258</v>
      </c>
      <c r="J34" s="22">
        <v>540550</v>
      </c>
      <c r="K34" s="22">
        <v>226271</v>
      </c>
      <c r="L34" s="22">
        <v>162663</v>
      </c>
      <c r="M34" s="22">
        <v>185184</v>
      </c>
      <c r="N34" s="22">
        <v>574118</v>
      </c>
      <c r="O34" s="22"/>
      <c r="P34" s="22"/>
      <c r="Q34" s="22"/>
      <c r="R34" s="22"/>
      <c r="S34" s="22"/>
      <c r="T34" s="22"/>
      <c r="U34" s="22"/>
      <c r="V34" s="22"/>
      <c r="W34" s="22">
        <v>1114668</v>
      </c>
      <c r="X34" s="22">
        <v>971460</v>
      </c>
      <c r="Y34" s="22">
        <v>143208</v>
      </c>
      <c r="Z34" s="23">
        <v>14.741523068371318</v>
      </c>
      <c r="AA34" s="20">
        <v>1942944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291368</v>
      </c>
      <c r="D37" s="20"/>
      <c r="E37" s="21">
        <v>24</v>
      </c>
      <c r="F37" s="22">
        <v>24</v>
      </c>
      <c r="G37" s="22"/>
      <c r="H37" s="22"/>
      <c r="I37" s="22"/>
      <c r="J37" s="22"/>
      <c r="K37" s="22"/>
      <c r="L37" s="22"/>
      <c r="M37" s="22">
        <v>2944</v>
      </c>
      <c r="N37" s="22">
        <v>2944</v>
      </c>
      <c r="O37" s="22"/>
      <c r="P37" s="22"/>
      <c r="Q37" s="22"/>
      <c r="R37" s="22"/>
      <c r="S37" s="22"/>
      <c r="T37" s="22"/>
      <c r="U37" s="22"/>
      <c r="V37" s="22"/>
      <c r="W37" s="22">
        <v>2944</v>
      </c>
      <c r="X37" s="22">
        <v>12</v>
      </c>
      <c r="Y37" s="22">
        <v>2932</v>
      </c>
      <c r="Z37" s="23">
        <v>24433.333333333336</v>
      </c>
      <c r="AA37" s="20">
        <v>24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16910</v>
      </c>
      <c r="D44" s="20"/>
      <c r="E44" s="21">
        <v>15719</v>
      </c>
      <c r="F44" s="22">
        <v>15719</v>
      </c>
      <c r="G44" s="22">
        <v>1360</v>
      </c>
      <c r="H44" s="22">
        <v>1316</v>
      </c>
      <c r="I44" s="22">
        <v>1968</v>
      </c>
      <c r="J44" s="22">
        <v>4644</v>
      </c>
      <c r="K44" s="22">
        <v>1771</v>
      </c>
      <c r="L44" s="22">
        <v>1373</v>
      </c>
      <c r="M44" s="22">
        <v>1597</v>
      </c>
      <c r="N44" s="22">
        <v>4741</v>
      </c>
      <c r="O44" s="22"/>
      <c r="P44" s="22"/>
      <c r="Q44" s="22"/>
      <c r="R44" s="22"/>
      <c r="S44" s="22"/>
      <c r="T44" s="22"/>
      <c r="U44" s="22"/>
      <c r="V44" s="22"/>
      <c r="W44" s="22">
        <v>9385</v>
      </c>
      <c r="X44" s="22">
        <v>7854</v>
      </c>
      <c r="Y44" s="22">
        <v>1531</v>
      </c>
      <c r="Z44" s="23">
        <v>19.493251846193022</v>
      </c>
      <c r="AA44" s="20">
        <v>15719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2280610</v>
      </c>
      <c r="D47" s="29">
        <f t="shared" ref="D47:Y47" si="1">SUM(D34:D46)</f>
        <v>0</v>
      </c>
      <c r="E47" s="30">
        <f t="shared" si="1"/>
        <v>1958687</v>
      </c>
      <c r="F47" s="31">
        <f t="shared" si="1"/>
        <v>1958687</v>
      </c>
      <c r="G47" s="31">
        <f t="shared" si="1"/>
        <v>161721</v>
      </c>
      <c r="H47" s="31">
        <f t="shared" si="1"/>
        <v>157247</v>
      </c>
      <c r="I47" s="31">
        <f t="shared" si="1"/>
        <v>226226</v>
      </c>
      <c r="J47" s="31">
        <f t="shared" si="1"/>
        <v>545194</v>
      </c>
      <c r="K47" s="31">
        <f t="shared" si="1"/>
        <v>228042</v>
      </c>
      <c r="L47" s="31">
        <f t="shared" si="1"/>
        <v>164036</v>
      </c>
      <c r="M47" s="31">
        <f t="shared" si="1"/>
        <v>189725</v>
      </c>
      <c r="N47" s="31">
        <f t="shared" si="1"/>
        <v>581803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1126997</v>
      </c>
      <c r="X47" s="31">
        <f t="shared" si="1"/>
        <v>979326</v>
      </c>
      <c r="Y47" s="31">
        <f t="shared" si="1"/>
        <v>147671</v>
      </c>
      <c r="Z47" s="32">
        <f>+IF(X47&lt;&gt;0,+(Y47/X47)*100,0)</f>
        <v>15.07883993685453</v>
      </c>
      <c r="AA47" s="29">
        <f>SUM(AA34:AA46)</f>
        <v>1958687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-2280610</v>
      </c>
      <c r="D48" s="39">
        <f t="shared" si="2"/>
        <v>0</v>
      </c>
      <c r="E48" s="40">
        <f t="shared" si="2"/>
        <v>-1958687</v>
      </c>
      <c r="F48" s="41">
        <f t="shared" si="2"/>
        <v>-1958687</v>
      </c>
      <c r="G48" s="41">
        <f t="shared" si="2"/>
        <v>-161721</v>
      </c>
      <c r="H48" s="41">
        <f t="shared" si="2"/>
        <v>-157247</v>
      </c>
      <c r="I48" s="41">
        <f t="shared" si="2"/>
        <v>-226226</v>
      </c>
      <c r="J48" s="41">
        <f t="shared" si="2"/>
        <v>-545194</v>
      </c>
      <c r="K48" s="41">
        <f t="shared" si="2"/>
        <v>-228042</v>
      </c>
      <c r="L48" s="41">
        <f t="shared" si="2"/>
        <v>-164036</v>
      </c>
      <c r="M48" s="41">
        <f t="shared" si="2"/>
        <v>-189725</v>
      </c>
      <c r="N48" s="41">
        <f t="shared" si="2"/>
        <v>-581803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-1126997</v>
      </c>
      <c r="X48" s="41">
        <f t="shared" si="2"/>
        <v>-979326</v>
      </c>
      <c r="Y48" s="41">
        <f t="shared" si="2"/>
        <v>-147671</v>
      </c>
      <c r="Z48" s="42">
        <f>+IF(X48&lt;&gt;0,+(Y48/X48)*100,0)</f>
        <v>15.07883993685453</v>
      </c>
      <c r="AA48" s="39">
        <f>+AA32-AA47</f>
        <v>-1958687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-2280610</v>
      </c>
      <c r="D51" s="48">
        <f t="shared" si="3"/>
        <v>0</v>
      </c>
      <c r="E51" s="49">
        <f t="shared" si="3"/>
        <v>-1958687</v>
      </c>
      <c r="F51" s="50">
        <f t="shared" si="3"/>
        <v>-1958687</v>
      </c>
      <c r="G51" s="50">
        <f t="shared" si="3"/>
        <v>-161721</v>
      </c>
      <c r="H51" s="50">
        <f t="shared" si="3"/>
        <v>-157247</v>
      </c>
      <c r="I51" s="50">
        <f t="shared" si="3"/>
        <v>-226226</v>
      </c>
      <c r="J51" s="50">
        <f t="shared" si="3"/>
        <v>-545194</v>
      </c>
      <c r="K51" s="50">
        <f t="shared" si="3"/>
        <v>-228042</v>
      </c>
      <c r="L51" s="50">
        <f t="shared" si="3"/>
        <v>-164036</v>
      </c>
      <c r="M51" s="50">
        <f t="shared" si="3"/>
        <v>-189725</v>
      </c>
      <c r="N51" s="50">
        <f t="shared" si="3"/>
        <v>-581803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-1126997</v>
      </c>
      <c r="X51" s="50">
        <f t="shared" si="3"/>
        <v>-979326</v>
      </c>
      <c r="Y51" s="50">
        <f t="shared" si="3"/>
        <v>-147671</v>
      </c>
      <c r="Z51" s="51">
        <f>+IF(X51&lt;&gt;0,+(Y51/X51)*100,0)</f>
        <v>15.07883993685453</v>
      </c>
      <c r="AA51" s="48">
        <f>SUM(AA48:AA50)</f>
        <v>-1958687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-2280610</v>
      </c>
      <c r="D53" s="54">
        <f>+D51-D52</f>
        <v>0</v>
      </c>
      <c r="E53" s="55">
        <f t="shared" si="4"/>
        <v>-1958687</v>
      </c>
      <c r="F53" s="56">
        <f t="shared" si="4"/>
        <v>-1958687</v>
      </c>
      <c r="G53" s="56">
        <f t="shared" si="4"/>
        <v>-161721</v>
      </c>
      <c r="H53" s="56">
        <f t="shared" si="4"/>
        <v>-157247</v>
      </c>
      <c r="I53" s="56">
        <f t="shared" si="4"/>
        <v>-226226</v>
      </c>
      <c r="J53" s="56">
        <f t="shared" si="4"/>
        <v>-545194</v>
      </c>
      <c r="K53" s="56">
        <f t="shared" si="4"/>
        <v>-228042</v>
      </c>
      <c r="L53" s="56">
        <f t="shared" si="4"/>
        <v>-164036</v>
      </c>
      <c r="M53" s="56">
        <f t="shared" si="4"/>
        <v>-189725</v>
      </c>
      <c r="N53" s="56">
        <f t="shared" si="4"/>
        <v>-581803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-1126997</v>
      </c>
      <c r="X53" s="56">
        <f t="shared" si="4"/>
        <v>-979326</v>
      </c>
      <c r="Y53" s="56">
        <f t="shared" si="4"/>
        <v>-147671</v>
      </c>
      <c r="Z53" s="57">
        <f>+IF(X53&lt;&gt;0,+(Y53/X53)*100,0)</f>
        <v>15.07883993685453</v>
      </c>
      <c r="AA53" s="54">
        <f>+AA51-AA52</f>
        <v>-1958687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-2280610</v>
      </c>
      <c r="D56" s="48">
        <f>SUM(D53:D55)</f>
        <v>0</v>
      </c>
      <c r="E56" s="49">
        <f t="shared" si="5"/>
        <v>-1958687</v>
      </c>
      <c r="F56" s="50">
        <f t="shared" si="5"/>
        <v>-1958687</v>
      </c>
      <c r="G56" s="50">
        <f t="shared" si="5"/>
        <v>-161721</v>
      </c>
      <c r="H56" s="50">
        <f t="shared" si="5"/>
        <v>-157247</v>
      </c>
      <c r="I56" s="50">
        <f t="shared" si="5"/>
        <v>-226226</v>
      </c>
      <c r="J56" s="50">
        <f t="shared" si="5"/>
        <v>-545194</v>
      </c>
      <c r="K56" s="50">
        <f t="shared" si="5"/>
        <v>-228042</v>
      </c>
      <c r="L56" s="50">
        <f t="shared" si="5"/>
        <v>-164036</v>
      </c>
      <c r="M56" s="50">
        <f t="shared" si="5"/>
        <v>-189725</v>
      </c>
      <c r="N56" s="50">
        <f t="shared" si="5"/>
        <v>-581803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-1126997</v>
      </c>
      <c r="X56" s="50">
        <f t="shared" si="5"/>
        <v>-979326</v>
      </c>
      <c r="Y56" s="50">
        <f t="shared" si="5"/>
        <v>-147671</v>
      </c>
      <c r="Z56" s="51">
        <f>+IF(X56&lt;&gt;0,+(Y56/X56)*100,0)</f>
        <v>15.07883993685453</v>
      </c>
      <c r="AA56" s="48">
        <f>SUM(AA53:AA55)</f>
        <v>-1958687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-2280610</v>
      </c>
      <c r="D59" s="65">
        <f>SUM(D56:D58)</f>
        <v>0</v>
      </c>
      <c r="E59" s="66">
        <f t="shared" si="6"/>
        <v>-1958687</v>
      </c>
      <c r="F59" s="67">
        <f t="shared" si="6"/>
        <v>-1958687</v>
      </c>
      <c r="G59" s="67">
        <f t="shared" si="6"/>
        <v>-161721</v>
      </c>
      <c r="H59" s="67">
        <f t="shared" si="6"/>
        <v>-157247</v>
      </c>
      <c r="I59" s="67">
        <f t="shared" si="6"/>
        <v>-226226</v>
      </c>
      <c r="J59" s="67">
        <f t="shared" si="6"/>
        <v>-545194</v>
      </c>
      <c r="K59" s="67">
        <f t="shared" si="6"/>
        <v>-228042</v>
      </c>
      <c r="L59" s="67">
        <f t="shared" si="6"/>
        <v>-164036</v>
      </c>
      <c r="M59" s="67">
        <f t="shared" si="6"/>
        <v>-189725</v>
      </c>
      <c r="N59" s="67">
        <f t="shared" si="6"/>
        <v>-581803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-1126997</v>
      </c>
      <c r="X59" s="67">
        <f t="shared" si="6"/>
        <v>-979326</v>
      </c>
      <c r="Y59" s="67">
        <f t="shared" si="6"/>
        <v>-147671</v>
      </c>
      <c r="Z59" s="68">
        <f>+IF(X59&lt;&gt;0,+(Y59/X59)*100,0)</f>
        <v>15.07883993685453</v>
      </c>
      <c r="AA59" s="65">
        <f>SUM(AA56:AA58)</f>
        <v>-1958687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2204332</v>
      </c>
      <c r="D39" s="20"/>
      <c r="E39" s="21">
        <v>2297994</v>
      </c>
      <c r="F39" s="22">
        <v>2297994</v>
      </c>
      <c r="G39" s="22"/>
      <c r="H39" s="22">
        <v>103673</v>
      </c>
      <c r="I39" s="22">
        <v>203762</v>
      </c>
      <c r="J39" s="22">
        <v>307435</v>
      </c>
      <c r="K39" s="22"/>
      <c r="L39" s="22">
        <v>203762</v>
      </c>
      <c r="M39" s="22">
        <v>210554</v>
      </c>
      <c r="N39" s="22">
        <v>414316</v>
      </c>
      <c r="O39" s="22"/>
      <c r="P39" s="22"/>
      <c r="Q39" s="22"/>
      <c r="R39" s="22"/>
      <c r="S39" s="22"/>
      <c r="T39" s="22"/>
      <c r="U39" s="22"/>
      <c r="V39" s="22"/>
      <c r="W39" s="22">
        <v>721751</v>
      </c>
      <c r="X39" s="22">
        <v>1149000</v>
      </c>
      <c r="Y39" s="22">
        <v>-427249</v>
      </c>
      <c r="Z39" s="23">
        <v>-37.184421235857265</v>
      </c>
      <c r="AA39" s="20">
        <v>2297994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2204332</v>
      </c>
      <c r="D47" s="29">
        <f t="shared" ref="D47:Y47" si="1">SUM(D34:D46)</f>
        <v>0</v>
      </c>
      <c r="E47" s="30">
        <f t="shared" si="1"/>
        <v>2297994</v>
      </c>
      <c r="F47" s="31">
        <f t="shared" si="1"/>
        <v>2297994</v>
      </c>
      <c r="G47" s="31">
        <f t="shared" si="1"/>
        <v>0</v>
      </c>
      <c r="H47" s="31">
        <f t="shared" si="1"/>
        <v>103673</v>
      </c>
      <c r="I47" s="31">
        <f t="shared" si="1"/>
        <v>203762</v>
      </c>
      <c r="J47" s="31">
        <f t="shared" si="1"/>
        <v>307435</v>
      </c>
      <c r="K47" s="31">
        <f t="shared" si="1"/>
        <v>0</v>
      </c>
      <c r="L47" s="31">
        <f t="shared" si="1"/>
        <v>203762</v>
      </c>
      <c r="M47" s="31">
        <f t="shared" si="1"/>
        <v>210554</v>
      </c>
      <c r="N47" s="31">
        <f t="shared" si="1"/>
        <v>414316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721751</v>
      </c>
      <c r="X47" s="31">
        <f t="shared" si="1"/>
        <v>1149000</v>
      </c>
      <c r="Y47" s="31">
        <f t="shared" si="1"/>
        <v>-427249</v>
      </c>
      <c r="Z47" s="32">
        <f>+IF(X47&lt;&gt;0,+(Y47/X47)*100,0)</f>
        <v>-37.184421235857265</v>
      </c>
      <c r="AA47" s="29">
        <f>SUM(AA34:AA46)</f>
        <v>2297994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-2204332</v>
      </c>
      <c r="D48" s="39">
        <f t="shared" si="2"/>
        <v>0</v>
      </c>
      <c r="E48" s="40">
        <f t="shared" si="2"/>
        <v>-2297994</v>
      </c>
      <c r="F48" s="41">
        <f t="shared" si="2"/>
        <v>-2297994</v>
      </c>
      <c r="G48" s="41">
        <f t="shared" si="2"/>
        <v>0</v>
      </c>
      <c r="H48" s="41">
        <f t="shared" si="2"/>
        <v>-103673</v>
      </c>
      <c r="I48" s="41">
        <f t="shared" si="2"/>
        <v>-203762</v>
      </c>
      <c r="J48" s="41">
        <f t="shared" si="2"/>
        <v>-307435</v>
      </c>
      <c r="K48" s="41">
        <f t="shared" si="2"/>
        <v>0</v>
      </c>
      <c r="L48" s="41">
        <f t="shared" si="2"/>
        <v>-203762</v>
      </c>
      <c r="M48" s="41">
        <f t="shared" si="2"/>
        <v>-210554</v>
      </c>
      <c r="N48" s="41">
        <f t="shared" si="2"/>
        <v>-414316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-721751</v>
      </c>
      <c r="X48" s="41">
        <f t="shared" si="2"/>
        <v>-1149000</v>
      </c>
      <c r="Y48" s="41">
        <f t="shared" si="2"/>
        <v>427249</v>
      </c>
      <c r="Z48" s="42">
        <f>+IF(X48&lt;&gt;0,+(Y48/X48)*100,0)</f>
        <v>-37.184421235857265</v>
      </c>
      <c r="AA48" s="39">
        <f>+AA32-AA47</f>
        <v>-2297994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-2204332</v>
      </c>
      <c r="D51" s="48">
        <f t="shared" si="3"/>
        <v>0</v>
      </c>
      <c r="E51" s="49">
        <f t="shared" si="3"/>
        <v>-2297994</v>
      </c>
      <c r="F51" s="50">
        <f t="shared" si="3"/>
        <v>-2297994</v>
      </c>
      <c r="G51" s="50">
        <f t="shared" si="3"/>
        <v>0</v>
      </c>
      <c r="H51" s="50">
        <f t="shared" si="3"/>
        <v>-103673</v>
      </c>
      <c r="I51" s="50">
        <f t="shared" si="3"/>
        <v>-203762</v>
      </c>
      <c r="J51" s="50">
        <f t="shared" si="3"/>
        <v>-307435</v>
      </c>
      <c r="K51" s="50">
        <f t="shared" si="3"/>
        <v>0</v>
      </c>
      <c r="L51" s="50">
        <f t="shared" si="3"/>
        <v>-203762</v>
      </c>
      <c r="M51" s="50">
        <f t="shared" si="3"/>
        <v>-210554</v>
      </c>
      <c r="N51" s="50">
        <f t="shared" si="3"/>
        <v>-414316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-721751</v>
      </c>
      <c r="X51" s="50">
        <f t="shared" si="3"/>
        <v>-1149000</v>
      </c>
      <c r="Y51" s="50">
        <f t="shared" si="3"/>
        <v>427249</v>
      </c>
      <c r="Z51" s="51">
        <f>+IF(X51&lt;&gt;0,+(Y51/X51)*100,0)</f>
        <v>-37.184421235857265</v>
      </c>
      <c r="AA51" s="48">
        <f>SUM(AA48:AA50)</f>
        <v>-2297994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-2204332</v>
      </c>
      <c r="D53" s="54">
        <f>+D51-D52</f>
        <v>0</v>
      </c>
      <c r="E53" s="55">
        <f t="shared" si="4"/>
        <v>-2297994</v>
      </c>
      <c r="F53" s="56">
        <f t="shared" si="4"/>
        <v>-2297994</v>
      </c>
      <c r="G53" s="56">
        <f t="shared" si="4"/>
        <v>0</v>
      </c>
      <c r="H53" s="56">
        <f t="shared" si="4"/>
        <v>-103673</v>
      </c>
      <c r="I53" s="56">
        <f t="shared" si="4"/>
        <v>-203762</v>
      </c>
      <c r="J53" s="56">
        <f t="shared" si="4"/>
        <v>-307435</v>
      </c>
      <c r="K53" s="56">
        <f t="shared" si="4"/>
        <v>0</v>
      </c>
      <c r="L53" s="56">
        <f t="shared" si="4"/>
        <v>-203762</v>
      </c>
      <c r="M53" s="56">
        <f t="shared" si="4"/>
        <v>-210554</v>
      </c>
      <c r="N53" s="56">
        <f t="shared" si="4"/>
        <v>-414316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-721751</v>
      </c>
      <c r="X53" s="56">
        <f t="shared" si="4"/>
        <v>-1149000</v>
      </c>
      <c r="Y53" s="56">
        <f t="shared" si="4"/>
        <v>427249</v>
      </c>
      <c r="Z53" s="57">
        <f>+IF(X53&lt;&gt;0,+(Y53/X53)*100,0)</f>
        <v>-37.184421235857265</v>
      </c>
      <c r="AA53" s="54">
        <f>+AA51-AA52</f>
        <v>-2297994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-2204332</v>
      </c>
      <c r="D56" s="48">
        <f>SUM(D53:D55)</f>
        <v>0</v>
      </c>
      <c r="E56" s="49">
        <f t="shared" si="5"/>
        <v>-2297994</v>
      </c>
      <c r="F56" s="50">
        <f t="shared" si="5"/>
        <v>-2297994</v>
      </c>
      <c r="G56" s="50">
        <f t="shared" si="5"/>
        <v>0</v>
      </c>
      <c r="H56" s="50">
        <f t="shared" si="5"/>
        <v>-103673</v>
      </c>
      <c r="I56" s="50">
        <f t="shared" si="5"/>
        <v>-203762</v>
      </c>
      <c r="J56" s="50">
        <f t="shared" si="5"/>
        <v>-307435</v>
      </c>
      <c r="K56" s="50">
        <f t="shared" si="5"/>
        <v>0</v>
      </c>
      <c r="L56" s="50">
        <f t="shared" si="5"/>
        <v>-203762</v>
      </c>
      <c r="M56" s="50">
        <f t="shared" si="5"/>
        <v>-210554</v>
      </c>
      <c r="N56" s="50">
        <f t="shared" si="5"/>
        <v>-414316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-721751</v>
      </c>
      <c r="X56" s="50">
        <f t="shared" si="5"/>
        <v>-1149000</v>
      </c>
      <c r="Y56" s="50">
        <f t="shared" si="5"/>
        <v>427249</v>
      </c>
      <c r="Z56" s="51">
        <f>+IF(X56&lt;&gt;0,+(Y56/X56)*100,0)</f>
        <v>-37.184421235857265</v>
      </c>
      <c r="AA56" s="48">
        <f>SUM(AA53:AA55)</f>
        <v>-2297994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-2204332</v>
      </c>
      <c r="D59" s="65">
        <f>SUM(D56:D58)</f>
        <v>0</v>
      </c>
      <c r="E59" s="66">
        <f t="shared" si="6"/>
        <v>-2297994</v>
      </c>
      <c r="F59" s="67">
        <f t="shared" si="6"/>
        <v>-2297994</v>
      </c>
      <c r="G59" s="67">
        <f t="shared" si="6"/>
        <v>0</v>
      </c>
      <c r="H59" s="67">
        <f t="shared" si="6"/>
        <v>-103673</v>
      </c>
      <c r="I59" s="67">
        <f t="shared" si="6"/>
        <v>-203762</v>
      </c>
      <c r="J59" s="67">
        <f t="shared" si="6"/>
        <v>-307435</v>
      </c>
      <c r="K59" s="67">
        <f t="shared" si="6"/>
        <v>0</v>
      </c>
      <c r="L59" s="67">
        <f t="shared" si="6"/>
        <v>-203762</v>
      </c>
      <c r="M59" s="67">
        <f t="shared" si="6"/>
        <v>-210554</v>
      </c>
      <c r="N59" s="67">
        <f t="shared" si="6"/>
        <v>-414316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-721751</v>
      </c>
      <c r="X59" s="67">
        <f t="shared" si="6"/>
        <v>-1149000</v>
      </c>
      <c r="Y59" s="67">
        <f t="shared" si="6"/>
        <v>427249</v>
      </c>
      <c r="Z59" s="68">
        <f>+IF(X59&lt;&gt;0,+(Y59/X59)*100,0)</f>
        <v>-37.184421235857265</v>
      </c>
      <c r="AA59" s="65">
        <f>SUM(AA56:AA58)</f>
        <v>-2297994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13709082</v>
      </c>
      <c r="D8" s="20"/>
      <c r="E8" s="21">
        <v>19298127</v>
      </c>
      <c r="F8" s="22">
        <v>14688000</v>
      </c>
      <c r="G8" s="22">
        <v>1361285</v>
      </c>
      <c r="H8" s="22">
        <v>1087163</v>
      </c>
      <c r="I8" s="22">
        <v>1223589</v>
      </c>
      <c r="J8" s="22">
        <v>3672037</v>
      </c>
      <c r="K8" s="22">
        <v>557116</v>
      </c>
      <c r="L8" s="22">
        <v>1217478</v>
      </c>
      <c r="M8" s="22">
        <v>822106</v>
      </c>
      <c r="N8" s="22">
        <v>2596700</v>
      </c>
      <c r="O8" s="22"/>
      <c r="P8" s="22"/>
      <c r="Q8" s="22"/>
      <c r="R8" s="22"/>
      <c r="S8" s="22"/>
      <c r="T8" s="22"/>
      <c r="U8" s="22"/>
      <c r="V8" s="22"/>
      <c r="W8" s="22">
        <v>6268737</v>
      </c>
      <c r="X8" s="22">
        <v>7344000</v>
      </c>
      <c r="Y8" s="22">
        <v>-1075263</v>
      </c>
      <c r="Z8" s="23">
        <v>-14.641380718954247</v>
      </c>
      <c r="AA8" s="20">
        <v>14688000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-441061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13268021</v>
      </c>
      <c r="D32" s="29">
        <f t="shared" ref="D32:Y32" si="0">SUM(D6:D31)</f>
        <v>0</v>
      </c>
      <c r="E32" s="30">
        <f t="shared" si="0"/>
        <v>19298127</v>
      </c>
      <c r="F32" s="31">
        <f t="shared" si="0"/>
        <v>14688000</v>
      </c>
      <c r="G32" s="31">
        <f t="shared" si="0"/>
        <v>1361285</v>
      </c>
      <c r="H32" s="31">
        <f t="shared" si="0"/>
        <v>1087163</v>
      </c>
      <c r="I32" s="31">
        <f t="shared" si="0"/>
        <v>1223589</v>
      </c>
      <c r="J32" s="31">
        <f t="shared" si="0"/>
        <v>3672037</v>
      </c>
      <c r="K32" s="31">
        <f t="shared" si="0"/>
        <v>557116</v>
      </c>
      <c r="L32" s="31">
        <f t="shared" si="0"/>
        <v>1217478</v>
      </c>
      <c r="M32" s="31">
        <f t="shared" si="0"/>
        <v>822106</v>
      </c>
      <c r="N32" s="31">
        <f t="shared" si="0"/>
        <v>2596700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6268737</v>
      </c>
      <c r="X32" s="31">
        <f t="shared" si="0"/>
        <v>7344000</v>
      </c>
      <c r="Y32" s="31">
        <f t="shared" si="0"/>
        <v>-1075263</v>
      </c>
      <c r="Z32" s="32">
        <f>+IF(X32&lt;&gt;0,+(Y32/X32)*100,0)</f>
        <v>-14.641380718954247</v>
      </c>
      <c r="AA32" s="29">
        <f>SUM(AA6:AA31)</f>
        <v>14688000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695729</v>
      </c>
      <c r="D34" s="20"/>
      <c r="E34" s="21">
        <v>991591</v>
      </c>
      <c r="F34" s="22"/>
      <c r="G34" s="22"/>
      <c r="H34" s="22">
        <v>181971</v>
      </c>
      <c r="I34" s="22"/>
      <c r="J34" s="22">
        <v>181971</v>
      </c>
      <c r="K34" s="22">
        <v>270657</v>
      </c>
      <c r="L34" s="22">
        <v>142631</v>
      </c>
      <c r="M34" s="22">
        <v>142630</v>
      </c>
      <c r="N34" s="22">
        <v>555918</v>
      </c>
      <c r="O34" s="22"/>
      <c r="P34" s="22"/>
      <c r="Q34" s="22"/>
      <c r="R34" s="22"/>
      <c r="S34" s="22"/>
      <c r="T34" s="22"/>
      <c r="U34" s="22"/>
      <c r="V34" s="22"/>
      <c r="W34" s="22">
        <v>737889</v>
      </c>
      <c r="X34" s="22"/>
      <c r="Y34" s="22">
        <v>737889</v>
      </c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-1928650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-1232921</v>
      </c>
      <c r="D47" s="29">
        <f t="shared" ref="D47:Y47" si="1">SUM(D34:D46)</f>
        <v>0</v>
      </c>
      <c r="E47" s="30">
        <f t="shared" si="1"/>
        <v>991591</v>
      </c>
      <c r="F47" s="31">
        <f t="shared" si="1"/>
        <v>0</v>
      </c>
      <c r="G47" s="31">
        <f t="shared" si="1"/>
        <v>0</v>
      </c>
      <c r="H47" s="31">
        <f t="shared" si="1"/>
        <v>181971</v>
      </c>
      <c r="I47" s="31">
        <f t="shared" si="1"/>
        <v>0</v>
      </c>
      <c r="J47" s="31">
        <f t="shared" si="1"/>
        <v>181971</v>
      </c>
      <c r="K47" s="31">
        <f t="shared" si="1"/>
        <v>270657</v>
      </c>
      <c r="L47" s="31">
        <f t="shared" si="1"/>
        <v>142631</v>
      </c>
      <c r="M47" s="31">
        <f t="shared" si="1"/>
        <v>142630</v>
      </c>
      <c r="N47" s="31">
        <f t="shared" si="1"/>
        <v>555918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737889</v>
      </c>
      <c r="X47" s="31">
        <f t="shared" si="1"/>
        <v>0</v>
      </c>
      <c r="Y47" s="31">
        <f t="shared" si="1"/>
        <v>737889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14500942</v>
      </c>
      <c r="D48" s="39">
        <f t="shared" si="2"/>
        <v>0</v>
      </c>
      <c r="E48" s="40">
        <f t="shared" si="2"/>
        <v>18306536</v>
      </c>
      <c r="F48" s="41">
        <f t="shared" si="2"/>
        <v>14688000</v>
      </c>
      <c r="G48" s="41">
        <f t="shared" si="2"/>
        <v>1361285</v>
      </c>
      <c r="H48" s="41">
        <f t="shared" si="2"/>
        <v>905192</v>
      </c>
      <c r="I48" s="41">
        <f t="shared" si="2"/>
        <v>1223589</v>
      </c>
      <c r="J48" s="41">
        <f t="shared" si="2"/>
        <v>3490066</v>
      </c>
      <c r="K48" s="41">
        <f t="shared" si="2"/>
        <v>286459</v>
      </c>
      <c r="L48" s="41">
        <f t="shared" si="2"/>
        <v>1074847</v>
      </c>
      <c r="M48" s="41">
        <f t="shared" si="2"/>
        <v>679476</v>
      </c>
      <c r="N48" s="41">
        <f t="shared" si="2"/>
        <v>2040782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5530848</v>
      </c>
      <c r="X48" s="41">
        <f t="shared" si="2"/>
        <v>7344000</v>
      </c>
      <c r="Y48" s="41">
        <f t="shared" si="2"/>
        <v>-1813152</v>
      </c>
      <c r="Z48" s="42">
        <f>+IF(X48&lt;&gt;0,+(Y48/X48)*100,0)</f>
        <v>-24.688888888888886</v>
      </c>
      <c r="AA48" s="39">
        <f>+AA32-AA47</f>
        <v>14688000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14500942</v>
      </c>
      <c r="D51" s="48">
        <f t="shared" si="3"/>
        <v>0</v>
      </c>
      <c r="E51" s="49">
        <f t="shared" si="3"/>
        <v>18306536</v>
      </c>
      <c r="F51" s="50">
        <f t="shared" si="3"/>
        <v>14688000</v>
      </c>
      <c r="G51" s="50">
        <f t="shared" si="3"/>
        <v>1361285</v>
      </c>
      <c r="H51" s="50">
        <f t="shared" si="3"/>
        <v>905192</v>
      </c>
      <c r="I51" s="50">
        <f t="shared" si="3"/>
        <v>1223589</v>
      </c>
      <c r="J51" s="50">
        <f t="shared" si="3"/>
        <v>3490066</v>
      </c>
      <c r="K51" s="50">
        <f t="shared" si="3"/>
        <v>286459</v>
      </c>
      <c r="L51" s="50">
        <f t="shared" si="3"/>
        <v>1074847</v>
      </c>
      <c r="M51" s="50">
        <f t="shared" si="3"/>
        <v>679476</v>
      </c>
      <c r="N51" s="50">
        <f t="shared" si="3"/>
        <v>2040782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5530848</v>
      </c>
      <c r="X51" s="50">
        <f t="shared" si="3"/>
        <v>7344000</v>
      </c>
      <c r="Y51" s="50">
        <f t="shared" si="3"/>
        <v>-1813152</v>
      </c>
      <c r="Z51" s="51">
        <f>+IF(X51&lt;&gt;0,+(Y51/X51)*100,0)</f>
        <v>-24.688888888888886</v>
      </c>
      <c r="AA51" s="48">
        <f>SUM(AA48:AA50)</f>
        <v>14688000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14500942</v>
      </c>
      <c r="D53" s="54">
        <f>+D51-D52</f>
        <v>0</v>
      </c>
      <c r="E53" s="55">
        <f t="shared" si="4"/>
        <v>18306536</v>
      </c>
      <c r="F53" s="56">
        <f t="shared" si="4"/>
        <v>14688000</v>
      </c>
      <c r="G53" s="56">
        <f t="shared" si="4"/>
        <v>1361285</v>
      </c>
      <c r="H53" s="56">
        <f t="shared" si="4"/>
        <v>905192</v>
      </c>
      <c r="I53" s="56">
        <f t="shared" si="4"/>
        <v>1223589</v>
      </c>
      <c r="J53" s="56">
        <f t="shared" si="4"/>
        <v>3490066</v>
      </c>
      <c r="K53" s="56">
        <f t="shared" si="4"/>
        <v>286459</v>
      </c>
      <c r="L53" s="56">
        <f t="shared" si="4"/>
        <v>1074847</v>
      </c>
      <c r="M53" s="56">
        <f t="shared" si="4"/>
        <v>679476</v>
      </c>
      <c r="N53" s="56">
        <f t="shared" si="4"/>
        <v>2040782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5530848</v>
      </c>
      <c r="X53" s="56">
        <f t="shared" si="4"/>
        <v>7344000</v>
      </c>
      <c r="Y53" s="56">
        <f t="shared" si="4"/>
        <v>-1813152</v>
      </c>
      <c r="Z53" s="57">
        <f>+IF(X53&lt;&gt;0,+(Y53/X53)*100,0)</f>
        <v>-24.688888888888886</v>
      </c>
      <c r="AA53" s="54">
        <f>+AA51-AA52</f>
        <v>14688000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14500942</v>
      </c>
      <c r="D56" s="48">
        <f>SUM(D53:D55)</f>
        <v>0</v>
      </c>
      <c r="E56" s="49">
        <f t="shared" si="5"/>
        <v>18306536</v>
      </c>
      <c r="F56" s="50">
        <f t="shared" si="5"/>
        <v>14688000</v>
      </c>
      <c r="G56" s="50">
        <f t="shared" si="5"/>
        <v>1361285</v>
      </c>
      <c r="H56" s="50">
        <f t="shared" si="5"/>
        <v>905192</v>
      </c>
      <c r="I56" s="50">
        <f t="shared" si="5"/>
        <v>1223589</v>
      </c>
      <c r="J56" s="50">
        <f t="shared" si="5"/>
        <v>3490066</v>
      </c>
      <c r="K56" s="50">
        <f t="shared" si="5"/>
        <v>286459</v>
      </c>
      <c r="L56" s="50">
        <f t="shared" si="5"/>
        <v>1074847</v>
      </c>
      <c r="M56" s="50">
        <f t="shared" si="5"/>
        <v>679476</v>
      </c>
      <c r="N56" s="50">
        <f t="shared" si="5"/>
        <v>2040782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5530848</v>
      </c>
      <c r="X56" s="50">
        <f t="shared" si="5"/>
        <v>7344000</v>
      </c>
      <c r="Y56" s="50">
        <f t="shared" si="5"/>
        <v>-1813152</v>
      </c>
      <c r="Z56" s="51">
        <f>+IF(X56&lt;&gt;0,+(Y56/X56)*100,0)</f>
        <v>-24.688888888888886</v>
      </c>
      <c r="AA56" s="48">
        <f>SUM(AA53:AA55)</f>
        <v>14688000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14500942</v>
      </c>
      <c r="D59" s="65">
        <f>SUM(D56:D58)</f>
        <v>0</v>
      </c>
      <c r="E59" s="66">
        <f t="shared" si="6"/>
        <v>18306536</v>
      </c>
      <c r="F59" s="67">
        <f t="shared" si="6"/>
        <v>14688000</v>
      </c>
      <c r="G59" s="67">
        <f t="shared" si="6"/>
        <v>1361285</v>
      </c>
      <c r="H59" s="67">
        <f t="shared" si="6"/>
        <v>905192</v>
      </c>
      <c r="I59" s="67">
        <f t="shared" si="6"/>
        <v>1223589</v>
      </c>
      <c r="J59" s="67">
        <f t="shared" si="6"/>
        <v>3490066</v>
      </c>
      <c r="K59" s="67">
        <f t="shared" si="6"/>
        <v>286459</v>
      </c>
      <c r="L59" s="67">
        <f t="shared" si="6"/>
        <v>1074847</v>
      </c>
      <c r="M59" s="67">
        <f t="shared" si="6"/>
        <v>679476</v>
      </c>
      <c r="N59" s="67">
        <f t="shared" si="6"/>
        <v>2040782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5530848</v>
      </c>
      <c r="X59" s="67">
        <f t="shared" si="6"/>
        <v>7344000</v>
      </c>
      <c r="Y59" s="67">
        <f t="shared" si="6"/>
        <v>-1813152</v>
      </c>
      <c r="Z59" s="68">
        <f>+IF(X59&lt;&gt;0,+(Y59/X59)*100,0)</f>
        <v>-24.688888888888886</v>
      </c>
      <c r="AA59" s="65">
        <f>SUM(AA56:AA58)</f>
        <v>14688000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134754856</v>
      </c>
      <c r="D8" s="20"/>
      <c r="E8" s="21">
        <v>142374683</v>
      </c>
      <c r="F8" s="22">
        <v>142374683</v>
      </c>
      <c r="G8" s="22">
        <v>12258312</v>
      </c>
      <c r="H8" s="22">
        <v>11903968</v>
      </c>
      <c r="I8" s="22">
        <v>11952912</v>
      </c>
      <c r="J8" s="22">
        <v>36115192</v>
      </c>
      <c r="K8" s="22">
        <v>11813509</v>
      </c>
      <c r="L8" s="22">
        <v>11907547</v>
      </c>
      <c r="M8" s="22">
        <v>11934822</v>
      </c>
      <c r="N8" s="22">
        <v>35655878</v>
      </c>
      <c r="O8" s="22"/>
      <c r="P8" s="22"/>
      <c r="Q8" s="22"/>
      <c r="R8" s="22"/>
      <c r="S8" s="22"/>
      <c r="T8" s="22"/>
      <c r="U8" s="22"/>
      <c r="V8" s="22"/>
      <c r="W8" s="22">
        <v>71771070</v>
      </c>
      <c r="X8" s="22">
        <v>71187348</v>
      </c>
      <c r="Y8" s="22">
        <v>583722</v>
      </c>
      <c r="Z8" s="23">
        <v>0.81997997734091743</v>
      </c>
      <c r="AA8" s="20">
        <v>142374683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321919</v>
      </c>
      <c r="D13" s="20"/>
      <c r="E13" s="21"/>
      <c r="F13" s="22"/>
      <c r="G13" s="22">
        <v>25870</v>
      </c>
      <c r="H13" s="22">
        <v>30095</v>
      </c>
      <c r="I13" s="22">
        <v>29494</v>
      </c>
      <c r="J13" s="22">
        <v>85459</v>
      </c>
      <c r="K13" s="22">
        <v>8415</v>
      </c>
      <c r="L13" s="22">
        <v>31032</v>
      </c>
      <c r="M13" s="22">
        <v>28189</v>
      </c>
      <c r="N13" s="22">
        <v>67636</v>
      </c>
      <c r="O13" s="22"/>
      <c r="P13" s="22"/>
      <c r="Q13" s="22"/>
      <c r="R13" s="22"/>
      <c r="S13" s="22"/>
      <c r="T13" s="22"/>
      <c r="U13" s="22"/>
      <c r="V13" s="22"/>
      <c r="W13" s="22">
        <v>153095</v>
      </c>
      <c r="X13" s="22"/>
      <c r="Y13" s="22">
        <v>153095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129477292</v>
      </c>
      <c r="D25" s="20"/>
      <c r="E25" s="21">
        <v>206418942</v>
      </c>
      <c r="F25" s="22">
        <v>206418942</v>
      </c>
      <c r="G25" s="22">
        <v>56841331</v>
      </c>
      <c r="H25" s="22"/>
      <c r="I25" s="22">
        <v>21138548</v>
      </c>
      <c r="J25" s="22">
        <v>77979879</v>
      </c>
      <c r="K25" s="22">
        <v>6922565</v>
      </c>
      <c r="L25" s="22">
        <v>18140928</v>
      </c>
      <c r="M25" s="22">
        <v>64435045</v>
      </c>
      <c r="N25" s="22">
        <v>89498538</v>
      </c>
      <c r="O25" s="22"/>
      <c r="P25" s="22"/>
      <c r="Q25" s="22"/>
      <c r="R25" s="22"/>
      <c r="S25" s="22"/>
      <c r="T25" s="22"/>
      <c r="U25" s="22"/>
      <c r="V25" s="22"/>
      <c r="W25" s="22">
        <v>167478417</v>
      </c>
      <c r="X25" s="22">
        <v>103209468</v>
      </c>
      <c r="Y25" s="22">
        <v>64268949</v>
      </c>
      <c r="Z25" s="23">
        <v>62.27040042489125</v>
      </c>
      <c r="AA25" s="20">
        <v>206418942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264554067</v>
      </c>
      <c r="D32" s="29">
        <f t="shared" ref="D32:Y32" si="0">SUM(D6:D31)</f>
        <v>0</v>
      </c>
      <c r="E32" s="30">
        <f t="shared" si="0"/>
        <v>348793625</v>
      </c>
      <c r="F32" s="31">
        <f t="shared" si="0"/>
        <v>348793625</v>
      </c>
      <c r="G32" s="31">
        <f t="shared" si="0"/>
        <v>69125513</v>
      </c>
      <c r="H32" s="31">
        <f t="shared" si="0"/>
        <v>11934063</v>
      </c>
      <c r="I32" s="31">
        <f t="shared" si="0"/>
        <v>33120954</v>
      </c>
      <c r="J32" s="31">
        <f t="shared" si="0"/>
        <v>114180530</v>
      </c>
      <c r="K32" s="31">
        <f t="shared" si="0"/>
        <v>18744489</v>
      </c>
      <c r="L32" s="31">
        <f t="shared" si="0"/>
        <v>30079507</v>
      </c>
      <c r="M32" s="31">
        <f t="shared" si="0"/>
        <v>76398056</v>
      </c>
      <c r="N32" s="31">
        <f t="shared" si="0"/>
        <v>125222052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239402582</v>
      </c>
      <c r="X32" s="31">
        <f t="shared" si="0"/>
        <v>174396816</v>
      </c>
      <c r="Y32" s="31">
        <f t="shared" si="0"/>
        <v>65005766</v>
      </c>
      <c r="Z32" s="32">
        <f>+IF(X32&lt;&gt;0,+(Y32/X32)*100,0)</f>
        <v>37.274628912949879</v>
      </c>
      <c r="AA32" s="29">
        <f>SUM(AA6:AA31)</f>
        <v>348793625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16550749</v>
      </c>
      <c r="F34" s="22">
        <v>16550749</v>
      </c>
      <c r="G34" s="22"/>
      <c r="H34" s="22"/>
      <c r="I34" s="22"/>
      <c r="J34" s="22"/>
      <c r="K34" s="22"/>
      <c r="L34" s="22"/>
      <c r="M34" s="22">
        <v>4890010</v>
      </c>
      <c r="N34" s="22">
        <v>4890010</v>
      </c>
      <c r="O34" s="22"/>
      <c r="P34" s="22"/>
      <c r="Q34" s="22"/>
      <c r="R34" s="22"/>
      <c r="S34" s="22"/>
      <c r="T34" s="22"/>
      <c r="U34" s="22"/>
      <c r="V34" s="22"/>
      <c r="W34" s="22">
        <v>4890010</v>
      </c>
      <c r="X34" s="22">
        <v>8275380</v>
      </c>
      <c r="Y34" s="22">
        <v>-3385370</v>
      </c>
      <c r="Z34" s="23">
        <v>-40.908937112253454</v>
      </c>
      <c r="AA34" s="20">
        <v>16550749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120069457</v>
      </c>
      <c r="D38" s="20"/>
      <c r="E38" s="21">
        <v>32939004</v>
      </c>
      <c r="F38" s="22">
        <v>32939004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16469502</v>
      </c>
      <c r="Y38" s="22">
        <v>-16469502</v>
      </c>
      <c r="Z38" s="23">
        <v>-100</v>
      </c>
      <c r="AA38" s="20">
        <v>32939004</v>
      </c>
    </row>
    <row r="39" spans="1:27" x14ac:dyDescent="0.25">
      <c r="A39" s="19" t="s">
        <v>65</v>
      </c>
      <c r="B39" s="15" t="s">
        <v>32</v>
      </c>
      <c r="C39" s="20">
        <v>39432649</v>
      </c>
      <c r="D39" s="20"/>
      <c r="E39" s="21">
        <v>48355945</v>
      </c>
      <c r="F39" s="22">
        <v>48355945</v>
      </c>
      <c r="G39" s="22">
        <v>10224710</v>
      </c>
      <c r="H39" s="22">
        <v>10224710</v>
      </c>
      <c r="I39" s="22">
        <v>5215021</v>
      </c>
      <c r="J39" s="22">
        <v>25664441</v>
      </c>
      <c r="K39" s="22">
        <v>3359875</v>
      </c>
      <c r="L39" s="22">
        <v>3291632</v>
      </c>
      <c r="M39" s="22">
        <v>6493200</v>
      </c>
      <c r="N39" s="22">
        <v>13144707</v>
      </c>
      <c r="O39" s="22"/>
      <c r="P39" s="22"/>
      <c r="Q39" s="22"/>
      <c r="R39" s="22"/>
      <c r="S39" s="22"/>
      <c r="T39" s="22"/>
      <c r="U39" s="22"/>
      <c r="V39" s="22"/>
      <c r="W39" s="22">
        <v>38809148</v>
      </c>
      <c r="X39" s="22">
        <v>24177972</v>
      </c>
      <c r="Y39" s="22">
        <v>14631176</v>
      </c>
      <c r="Z39" s="23">
        <v>60.514488146483089</v>
      </c>
      <c r="AA39" s="20">
        <v>48355945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30356937</v>
      </c>
      <c r="D41" s="20"/>
      <c r="E41" s="21">
        <v>91756596</v>
      </c>
      <c r="F41" s="22">
        <v>91756596</v>
      </c>
      <c r="G41" s="22">
        <v>11445222</v>
      </c>
      <c r="H41" s="22">
        <v>10847918</v>
      </c>
      <c r="I41" s="22">
        <v>14625458</v>
      </c>
      <c r="J41" s="22">
        <v>36918598</v>
      </c>
      <c r="K41" s="22">
        <v>20381811</v>
      </c>
      <c r="L41" s="22">
        <v>11014119</v>
      </c>
      <c r="M41" s="22">
        <v>17136136</v>
      </c>
      <c r="N41" s="22">
        <v>48532066</v>
      </c>
      <c r="O41" s="22"/>
      <c r="P41" s="22"/>
      <c r="Q41" s="22"/>
      <c r="R41" s="22"/>
      <c r="S41" s="22"/>
      <c r="T41" s="22"/>
      <c r="U41" s="22"/>
      <c r="V41" s="22"/>
      <c r="W41" s="22">
        <v>85450664</v>
      </c>
      <c r="X41" s="22">
        <v>45878304</v>
      </c>
      <c r="Y41" s="22">
        <v>39572360</v>
      </c>
      <c r="Z41" s="23">
        <v>86.255062959607216</v>
      </c>
      <c r="AA41" s="20">
        <v>91756596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16006188</v>
      </c>
      <c r="D43" s="20"/>
      <c r="E43" s="21">
        <v>21175118</v>
      </c>
      <c r="F43" s="22">
        <v>21175118</v>
      </c>
      <c r="G43" s="22">
        <v>953575</v>
      </c>
      <c r="H43" s="22">
        <v>818324</v>
      </c>
      <c r="I43" s="22">
        <v>614739</v>
      </c>
      <c r="J43" s="22">
        <v>2386638</v>
      </c>
      <c r="K43" s="22">
        <v>512541</v>
      </c>
      <c r="L43" s="22">
        <v>356402</v>
      </c>
      <c r="M43" s="22">
        <v>390638</v>
      </c>
      <c r="N43" s="22">
        <v>1259581</v>
      </c>
      <c r="O43" s="22"/>
      <c r="P43" s="22"/>
      <c r="Q43" s="22"/>
      <c r="R43" s="22"/>
      <c r="S43" s="22"/>
      <c r="T43" s="22"/>
      <c r="U43" s="22"/>
      <c r="V43" s="22"/>
      <c r="W43" s="22">
        <v>3646219</v>
      </c>
      <c r="X43" s="22">
        <v>10587558</v>
      </c>
      <c r="Y43" s="22">
        <v>-6941339</v>
      </c>
      <c r="Z43" s="23">
        <v>-65.561284292374125</v>
      </c>
      <c r="AA43" s="20">
        <v>21175118</v>
      </c>
    </row>
    <row r="44" spans="1:27" x14ac:dyDescent="0.25">
      <c r="A44" s="19" t="s">
        <v>69</v>
      </c>
      <c r="B44" s="15" t="s">
        <v>32</v>
      </c>
      <c r="C44" s="20">
        <v>618107</v>
      </c>
      <c r="D44" s="20"/>
      <c r="E44" s="21">
        <v>684797</v>
      </c>
      <c r="F44" s="22">
        <v>684797</v>
      </c>
      <c r="G44" s="22">
        <v>54670</v>
      </c>
      <c r="H44" s="22">
        <v>45505</v>
      </c>
      <c r="I44" s="22">
        <v>74995</v>
      </c>
      <c r="J44" s="22">
        <v>175170</v>
      </c>
      <c r="K44" s="22">
        <v>44570</v>
      </c>
      <c r="L44" s="22">
        <v>36436</v>
      </c>
      <c r="M44" s="22"/>
      <c r="N44" s="22">
        <v>81006</v>
      </c>
      <c r="O44" s="22"/>
      <c r="P44" s="22"/>
      <c r="Q44" s="22"/>
      <c r="R44" s="22"/>
      <c r="S44" s="22"/>
      <c r="T44" s="22"/>
      <c r="U44" s="22"/>
      <c r="V44" s="22"/>
      <c r="W44" s="22">
        <v>256176</v>
      </c>
      <c r="X44" s="22">
        <v>342396</v>
      </c>
      <c r="Y44" s="22">
        <v>-86220</v>
      </c>
      <c r="Z44" s="23">
        <v>-25.181368941225951</v>
      </c>
      <c r="AA44" s="20">
        <v>684797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206483338</v>
      </c>
      <c r="D47" s="29">
        <f t="shared" ref="D47:Y47" si="1">SUM(D34:D46)</f>
        <v>0</v>
      </c>
      <c r="E47" s="30">
        <f t="shared" si="1"/>
        <v>211462209</v>
      </c>
      <c r="F47" s="31">
        <f t="shared" si="1"/>
        <v>211462209</v>
      </c>
      <c r="G47" s="31">
        <f t="shared" si="1"/>
        <v>22678177</v>
      </c>
      <c r="H47" s="31">
        <f t="shared" si="1"/>
        <v>21936457</v>
      </c>
      <c r="I47" s="31">
        <f t="shared" si="1"/>
        <v>20530213</v>
      </c>
      <c r="J47" s="31">
        <f t="shared" si="1"/>
        <v>65144847</v>
      </c>
      <c r="K47" s="31">
        <f t="shared" si="1"/>
        <v>24298797</v>
      </c>
      <c r="L47" s="31">
        <f t="shared" si="1"/>
        <v>14698589</v>
      </c>
      <c r="M47" s="31">
        <f t="shared" si="1"/>
        <v>28909984</v>
      </c>
      <c r="N47" s="31">
        <f t="shared" si="1"/>
        <v>67907370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133052217</v>
      </c>
      <c r="X47" s="31">
        <f t="shared" si="1"/>
        <v>105731112</v>
      </c>
      <c r="Y47" s="31">
        <f t="shared" si="1"/>
        <v>27321105</v>
      </c>
      <c r="Z47" s="32">
        <f>+IF(X47&lt;&gt;0,+(Y47/X47)*100,0)</f>
        <v>25.84017559561844</v>
      </c>
      <c r="AA47" s="29">
        <f>SUM(AA34:AA46)</f>
        <v>211462209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58070729</v>
      </c>
      <c r="D48" s="39">
        <f t="shared" si="2"/>
        <v>0</v>
      </c>
      <c r="E48" s="40">
        <f t="shared" si="2"/>
        <v>137331416</v>
      </c>
      <c r="F48" s="41">
        <f t="shared" si="2"/>
        <v>137331416</v>
      </c>
      <c r="G48" s="41">
        <f t="shared" si="2"/>
        <v>46447336</v>
      </c>
      <c r="H48" s="41">
        <f t="shared" si="2"/>
        <v>-10002394</v>
      </c>
      <c r="I48" s="41">
        <f t="shared" si="2"/>
        <v>12590741</v>
      </c>
      <c r="J48" s="41">
        <f t="shared" si="2"/>
        <v>49035683</v>
      </c>
      <c r="K48" s="41">
        <f t="shared" si="2"/>
        <v>-5554308</v>
      </c>
      <c r="L48" s="41">
        <f t="shared" si="2"/>
        <v>15380918</v>
      </c>
      <c r="M48" s="41">
        <f t="shared" si="2"/>
        <v>47488072</v>
      </c>
      <c r="N48" s="41">
        <f t="shared" si="2"/>
        <v>57314682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106350365</v>
      </c>
      <c r="X48" s="41">
        <f t="shared" si="2"/>
        <v>68665704</v>
      </c>
      <c r="Y48" s="41">
        <f t="shared" si="2"/>
        <v>37684661</v>
      </c>
      <c r="Z48" s="42">
        <f>+IF(X48&lt;&gt;0,+(Y48/X48)*100,0)</f>
        <v>54.881343676313286</v>
      </c>
      <c r="AA48" s="39">
        <f>+AA32-AA47</f>
        <v>137331416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58070729</v>
      </c>
      <c r="D51" s="48">
        <f t="shared" si="3"/>
        <v>0</v>
      </c>
      <c r="E51" s="49">
        <f t="shared" si="3"/>
        <v>137331416</v>
      </c>
      <c r="F51" s="50">
        <f t="shared" si="3"/>
        <v>137331416</v>
      </c>
      <c r="G51" s="50">
        <f t="shared" si="3"/>
        <v>46447336</v>
      </c>
      <c r="H51" s="50">
        <f t="shared" si="3"/>
        <v>-10002394</v>
      </c>
      <c r="I51" s="50">
        <f t="shared" si="3"/>
        <v>12590741</v>
      </c>
      <c r="J51" s="50">
        <f t="shared" si="3"/>
        <v>49035683</v>
      </c>
      <c r="K51" s="50">
        <f t="shared" si="3"/>
        <v>-5554308</v>
      </c>
      <c r="L51" s="50">
        <f t="shared" si="3"/>
        <v>15380918</v>
      </c>
      <c r="M51" s="50">
        <f t="shared" si="3"/>
        <v>47488072</v>
      </c>
      <c r="N51" s="50">
        <f t="shared" si="3"/>
        <v>57314682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106350365</v>
      </c>
      <c r="X51" s="50">
        <f t="shared" si="3"/>
        <v>68665704</v>
      </c>
      <c r="Y51" s="50">
        <f t="shared" si="3"/>
        <v>37684661</v>
      </c>
      <c r="Z51" s="51">
        <f>+IF(X51&lt;&gt;0,+(Y51/X51)*100,0)</f>
        <v>54.881343676313286</v>
      </c>
      <c r="AA51" s="48">
        <f>SUM(AA48:AA50)</f>
        <v>137331416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58070729</v>
      </c>
      <c r="D53" s="54">
        <f>+D51-D52</f>
        <v>0</v>
      </c>
      <c r="E53" s="55">
        <f t="shared" si="4"/>
        <v>137331416</v>
      </c>
      <c r="F53" s="56">
        <f t="shared" si="4"/>
        <v>137331416</v>
      </c>
      <c r="G53" s="56">
        <f t="shared" si="4"/>
        <v>46447336</v>
      </c>
      <c r="H53" s="56">
        <f t="shared" si="4"/>
        <v>-10002394</v>
      </c>
      <c r="I53" s="56">
        <f t="shared" si="4"/>
        <v>12590741</v>
      </c>
      <c r="J53" s="56">
        <f t="shared" si="4"/>
        <v>49035683</v>
      </c>
      <c r="K53" s="56">
        <f t="shared" si="4"/>
        <v>-5554308</v>
      </c>
      <c r="L53" s="56">
        <f t="shared" si="4"/>
        <v>15380918</v>
      </c>
      <c r="M53" s="56">
        <f t="shared" si="4"/>
        <v>47488072</v>
      </c>
      <c r="N53" s="56">
        <f t="shared" si="4"/>
        <v>57314682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106350365</v>
      </c>
      <c r="X53" s="56">
        <f t="shared" si="4"/>
        <v>68665704</v>
      </c>
      <c r="Y53" s="56">
        <f t="shared" si="4"/>
        <v>37684661</v>
      </c>
      <c r="Z53" s="57">
        <f>+IF(X53&lt;&gt;0,+(Y53/X53)*100,0)</f>
        <v>54.881343676313286</v>
      </c>
      <c r="AA53" s="54">
        <f>+AA51-AA52</f>
        <v>137331416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58070729</v>
      </c>
      <c r="D56" s="48">
        <f>SUM(D53:D55)</f>
        <v>0</v>
      </c>
      <c r="E56" s="49">
        <f t="shared" si="5"/>
        <v>137331416</v>
      </c>
      <c r="F56" s="50">
        <f t="shared" si="5"/>
        <v>137331416</v>
      </c>
      <c r="G56" s="50">
        <f t="shared" si="5"/>
        <v>46447336</v>
      </c>
      <c r="H56" s="50">
        <f t="shared" si="5"/>
        <v>-10002394</v>
      </c>
      <c r="I56" s="50">
        <f t="shared" si="5"/>
        <v>12590741</v>
      </c>
      <c r="J56" s="50">
        <f t="shared" si="5"/>
        <v>49035683</v>
      </c>
      <c r="K56" s="50">
        <f t="shared" si="5"/>
        <v>-5554308</v>
      </c>
      <c r="L56" s="50">
        <f t="shared" si="5"/>
        <v>15380918</v>
      </c>
      <c r="M56" s="50">
        <f t="shared" si="5"/>
        <v>47488072</v>
      </c>
      <c r="N56" s="50">
        <f t="shared" si="5"/>
        <v>57314682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106350365</v>
      </c>
      <c r="X56" s="50">
        <f t="shared" si="5"/>
        <v>68665704</v>
      </c>
      <c r="Y56" s="50">
        <f t="shared" si="5"/>
        <v>37684661</v>
      </c>
      <c r="Z56" s="51">
        <f>+IF(X56&lt;&gt;0,+(Y56/X56)*100,0)</f>
        <v>54.881343676313286</v>
      </c>
      <c r="AA56" s="48">
        <f>SUM(AA53:AA55)</f>
        <v>137331416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58070729</v>
      </c>
      <c r="D59" s="65">
        <f>SUM(D56:D58)</f>
        <v>0</v>
      </c>
      <c r="E59" s="66">
        <f t="shared" si="6"/>
        <v>137331416</v>
      </c>
      <c r="F59" s="67">
        <f t="shared" si="6"/>
        <v>137331416</v>
      </c>
      <c r="G59" s="67">
        <f t="shared" si="6"/>
        <v>46447336</v>
      </c>
      <c r="H59" s="67">
        <f t="shared" si="6"/>
        <v>-10002394</v>
      </c>
      <c r="I59" s="67">
        <f t="shared" si="6"/>
        <v>12590741</v>
      </c>
      <c r="J59" s="67">
        <f t="shared" si="6"/>
        <v>49035683</v>
      </c>
      <c r="K59" s="67">
        <f t="shared" si="6"/>
        <v>-5554308</v>
      </c>
      <c r="L59" s="67">
        <f t="shared" si="6"/>
        <v>15380918</v>
      </c>
      <c r="M59" s="67">
        <f t="shared" si="6"/>
        <v>47488072</v>
      </c>
      <c r="N59" s="67">
        <f t="shared" si="6"/>
        <v>57314682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106350365</v>
      </c>
      <c r="X59" s="67">
        <f t="shared" si="6"/>
        <v>68665704</v>
      </c>
      <c r="Y59" s="67">
        <f t="shared" si="6"/>
        <v>37684661</v>
      </c>
      <c r="Z59" s="68">
        <f>+IF(X59&lt;&gt;0,+(Y59/X59)*100,0)</f>
        <v>54.881343676313286</v>
      </c>
      <c r="AA59" s="65">
        <f>SUM(AA56:AA58)</f>
        <v>137331416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126671</v>
      </c>
      <c r="D39" s="20"/>
      <c r="E39" s="21"/>
      <c r="F39" s="22"/>
      <c r="G39" s="22">
        <v>11721</v>
      </c>
      <c r="H39" s="22">
        <v>11721</v>
      </c>
      <c r="I39" s="22">
        <v>11342</v>
      </c>
      <c r="J39" s="22">
        <v>34784</v>
      </c>
      <c r="K39" s="22"/>
      <c r="L39" s="22">
        <v>10709</v>
      </c>
      <c r="M39" s="22">
        <v>11066</v>
      </c>
      <c r="N39" s="22">
        <v>21775</v>
      </c>
      <c r="O39" s="22"/>
      <c r="P39" s="22"/>
      <c r="Q39" s="22"/>
      <c r="R39" s="22"/>
      <c r="S39" s="22"/>
      <c r="T39" s="22"/>
      <c r="U39" s="22"/>
      <c r="V39" s="22"/>
      <c r="W39" s="22">
        <v>56559</v>
      </c>
      <c r="X39" s="22"/>
      <c r="Y39" s="22">
        <v>56559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126671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11721</v>
      </c>
      <c r="H47" s="31">
        <f t="shared" si="1"/>
        <v>11721</v>
      </c>
      <c r="I47" s="31">
        <f t="shared" si="1"/>
        <v>11342</v>
      </c>
      <c r="J47" s="31">
        <f t="shared" si="1"/>
        <v>34784</v>
      </c>
      <c r="K47" s="31">
        <f t="shared" si="1"/>
        <v>0</v>
      </c>
      <c r="L47" s="31">
        <f t="shared" si="1"/>
        <v>10709</v>
      </c>
      <c r="M47" s="31">
        <f t="shared" si="1"/>
        <v>11066</v>
      </c>
      <c r="N47" s="31">
        <f t="shared" si="1"/>
        <v>21775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56559</v>
      </c>
      <c r="X47" s="31">
        <f t="shared" si="1"/>
        <v>0</v>
      </c>
      <c r="Y47" s="31">
        <f t="shared" si="1"/>
        <v>56559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-126671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-11721</v>
      </c>
      <c r="H48" s="41">
        <f t="shared" si="2"/>
        <v>-11721</v>
      </c>
      <c r="I48" s="41">
        <f t="shared" si="2"/>
        <v>-11342</v>
      </c>
      <c r="J48" s="41">
        <f t="shared" si="2"/>
        <v>-34784</v>
      </c>
      <c r="K48" s="41">
        <f t="shared" si="2"/>
        <v>0</v>
      </c>
      <c r="L48" s="41">
        <f t="shared" si="2"/>
        <v>-10709</v>
      </c>
      <c r="M48" s="41">
        <f t="shared" si="2"/>
        <v>-11066</v>
      </c>
      <c r="N48" s="41">
        <f t="shared" si="2"/>
        <v>-21775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-56559</v>
      </c>
      <c r="X48" s="41">
        <f t="shared" si="2"/>
        <v>0</v>
      </c>
      <c r="Y48" s="41">
        <f t="shared" si="2"/>
        <v>-56559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-126671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-11721</v>
      </c>
      <c r="H51" s="50">
        <f t="shared" si="3"/>
        <v>-11721</v>
      </c>
      <c r="I51" s="50">
        <f t="shared" si="3"/>
        <v>-11342</v>
      </c>
      <c r="J51" s="50">
        <f t="shared" si="3"/>
        <v>-34784</v>
      </c>
      <c r="K51" s="50">
        <f t="shared" si="3"/>
        <v>0</v>
      </c>
      <c r="L51" s="50">
        <f t="shared" si="3"/>
        <v>-10709</v>
      </c>
      <c r="M51" s="50">
        <f t="shared" si="3"/>
        <v>-11066</v>
      </c>
      <c r="N51" s="50">
        <f t="shared" si="3"/>
        <v>-21775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-56559</v>
      </c>
      <c r="X51" s="50">
        <f t="shared" si="3"/>
        <v>0</v>
      </c>
      <c r="Y51" s="50">
        <f t="shared" si="3"/>
        <v>-56559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-126671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-11721</v>
      </c>
      <c r="H53" s="56">
        <f t="shared" si="4"/>
        <v>-11721</v>
      </c>
      <c r="I53" s="56">
        <f t="shared" si="4"/>
        <v>-11342</v>
      </c>
      <c r="J53" s="56">
        <f t="shared" si="4"/>
        <v>-34784</v>
      </c>
      <c r="K53" s="56">
        <f t="shared" si="4"/>
        <v>0</v>
      </c>
      <c r="L53" s="56">
        <f t="shared" si="4"/>
        <v>-10709</v>
      </c>
      <c r="M53" s="56">
        <f t="shared" si="4"/>
        <v>-11066</v>
      </c>
      <c r="N53" s="56">
        <f t="shared" si="4"/>
        <v>-21775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-56559</v>
      </c>
      <c r="X53" s="56">
        <f t="shared" si="4"/>
        <v>0</v>
      </c>
      <c r="Y53" s="56">
        <f t="shared" si="4"/>
        <v>-56559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-126671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-11721</v>
      </c>
      <c r="H56" s="50">
        <f t="shared" si="5"/>
        <v>-11721</v>
      </c>
      <c r="I56" s="50">
        <f t="shared" si="5"/>
        <v>-11342</v>
      </c>
      <c r="J56" s="50">
        <f t="shared" si="5"/>
        <v>-34784</v>
      </c>
      <c r="K56" s="50">
        <f t="shared" si="5"/>
        <v>0</v>
      </c>
      <c r="L56" s="50">
        <f t="shared" si="5"/>
        <v>-10709</v>
      </c>
      <c r="M56" s="50">
        <f t="shared" si="5"/>
        <v>-11066</v>
      </c>
      <c r="N56" s="50">
        <f t="shared" si="5"/>
        <v>-21775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-56559</v>
      </c>
      <c r="X56" s="50">
        <f t="shared" si="5"/>
        <v>0</v>
      </c>
      <c r="Y56" s="50">
        <f t="shared" si="5"/>
        <v>-56559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-126671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-11721</v>
      </c>
      <c r="H59" s="67">
        <f t="shared" si="6"/>
        <v>-11721</v>
      </c>
      <c r="I59" s="67">
        <f t="shared" si="6"/>
        <v>-11342</v>
      </c>
      <c r="J59" s="67">
        <f t="shared" si="6"/>
        <v>-34784</v>
      </c>
      <c r="K59" s="67">
        <f t="shared" si="6"/>
        <v>0</v>
      </c>
      <c r="L59" s="67">
        <f t="shared" si="6"/>
        <v>-10709</v>
      </c>
      <c r="M59" s="67">
        <f t="shared" si="6"/>
        <v>-11066</v>
      </c>
      <c r="N59" s="67">
        <f t="shared" si="6"/>
        <v>-21775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-56559</v>
      </c>
      <c r="X59" s="67">
        <f t="shared" si="6"/>
        <v>0</v>
      </c>
      <c r="Y59" s="67">
        <f t="shared" si="6"/>
        <v>-56559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5115188</v>
      </c>
      <c r="D8" s="20"/>
      <c r="E8" s="21">
        <v>9854577</v>
      </c>
      <c r="F8" s="22">
        <v>9854577</v>
      </c>
      <c r="G8" s="22">
        <v>819686</v>
      </c>
      <c r="H8" s="22">
        <v>298015</v>
      </c>
      <c r="I8" s="22">
        <v>-959022</v>
      </c>
      <c r="J8" s="22">
        <v>158679</v>
      </c>
      <c r="K8" s="22">
        <v>673024</v>
      </c>
      <c r="L8" s="22">
        <v>742029</v>
      </c>
      <c r="M8" s="22">
        <v>514413</v>
      </c>
      <c r="N8" s="22">
        <v>1929466</v>
      </c>
      <c r="O8" s="22"/>
      <c r="P8" s="22"/>
      <c r="Q8" s="22"/>
      <c r="R8" s="22"/>
      <c r="S8" s="22"/>
      <c r="T8" s="22"/>
      <c r="U8" s="22"/>
      <c r="V8" s="22"/>
      <c r="W8" s="22">
        <v>2088145</v>
      </c>
      <c r="X8" s="22">
        <v>4927290</v>
      </c>
      <c r="Y8" s="22">
        <v>-2839145</v>
      </c>
      <c r="Z8" s="23">
        <v>-57.620821993428436</v>
      </c>
      <c r="AA8" s="20">
        <v>9854577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2202900</v>
      </c>
      <c r="F13" s="22">
        <v>2202900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1101450</v>
      </c>
      <c r="Y13" s="22">
        <v>-1101450</v>
      </c>
      <c r="Z13" s="23">
        <v>-100</v>
      </c>
      <c r="AA13" s="20">
        <v>2202900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5115188</v>
      </c>
      <c r="D32" s="29">
        <f t="shared" ref="D32:Y32" si="0">SUM(D6:D31)</f>
        <v>0</v>
      </c>
      <c r="E32" s="30">
        <f t="shared" si="0"/>
        <v>12057477</v>
      </c>
      <c r="F32" s="31">
        <f t="shared" si="0"/>
        <v>12057477</v>
      </c>
      <c r="G32" s="31">
        <f t="shared" si="0"/>
        <v>819686</v>
      </c>
      <c r="H32" s="31">
        <f t="shared" si="0"/>
        <v>298015</v>
      </c>
      <c r="I32" s="31">
        <f t="shared" si="0"/>
        <v>-959022</v>
      </c>
      <c r="J32" s="31">
        <f t="shared" si="0"/>
        <v>158679</v>
      </c>
      <c r="K32" s="31">
        <f t="shared" si="0"/>
        <v>673024</v>
      </c>
      <c r="L32" s="31">
        <f t="shared" si="0"/>
        <v>742029</v>
      </c>
      <c r="M32" s="31">
        <f t="shared" si="0"/>
        <v>514413</v>
      </c>
      <c r="N32" s="31">
        <f t="shared" si="0"/>
        <v>1929466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2088145</v>
      </c>
      <c r="X32" s="31">
        <f t="shared" si="0"/>
        <v>6028740</v>
      </c>
      <c r="Y32" s="31">
        <f t="shared" si="0"/>
        <v>-3940595</v>
      </c>
      <c r="Z32" s="32">
        <f>+IF(X32&lt;&gt;0,+(Y32/X32)*100,0)</f>
        <v>-65.36349220566818</v>
      </c>
      <c r="AA32" s="29">
        <f>SUM(AA6:AA31)</f>
        <v>12057477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545063</v>
      </c>
      <c r="D37" s="20"/>
      <c r="E37" s="21"/>
      <c r="F37" s="22"/>
      <c r="G37" s="22"/>
      <c r="H37" s="22">
        <v>23936</v>
      </c>
      <c r="I37" s="22">
        <v>14333</v>
      </c>
      <c r="J37" s="22">
        <v>38269</v>
      </c>
      <c r="K37" s="22">
        <v>21602</v>
      </c>
      <c r="L37" s="22">
        <v>27007</v>
      </c>
      <c r="M37" s="22"/>
      <c r="N37" s="22">
        <v>48609</v>
      </c>
      <c r="O37" s="22"/>
      <c r="P37" s="22"/>
      <c r="Q37" s="22"/>
      <c r="R37" s="22"/>
      <c r="S37" s="22"/>
      <c r="T37" s="22"/>
      <c r="U37" s="22"/>
      <c r="V37" s="22"/>
      <c r="W37" s="22">
        <v>86878</v>
      </c>
      <c r="X37" s="22"/>
      <c r="Y37" s="22">
        <v>86878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2674475</v>
      </c>
      <c r="D39" s="20"/>
      <c r="E39" s="21">
        <v>3716945</v>
      </c>
      <c r="F39" s="22">
        <v>3716945</v>
      </c>
      <c r="G39" s="22">
        <v>173122</v>
      </c>
      <c r="H39" s="22">
        <v>222873</v>
      </c>
      <c r="I39" s="22">
        <v>222873</v>
      </c>
      <c r="J39" s="22">
        <v>618868</v>
      </c>
      <c r="K39" s="22">
        <v>222873</v>
      </c>
      <c r="L39" s="22">
        <v>222873</v>
      </c>
      <c r="M39" s="22">
        <v>222873</v>
      </c>
      <c r="N39" s="22">
        <v>668619</v>
      </c>
      <c r="O39" s="22"/>
      <c r="P39" s="22"/>
      <c r="Q39" s="22"/>
      <c r="R39" s="22"/>
      <c r="S39" s="22"/>
      <c r="T39" s="22"/>
      <c r="U39" s="22"/>
      <c r="V39" s="22"/>
      <c r="W39" s="22">
        <v>1287487</v>
      </c>
      <c r="X39" s="22">
        <v>1858470</v>
      </c>
      <c r="Y39" s="22">
        <v>-570983</v>
      </c>
      <c r="Z39" s="23">
        <v>-30.723283130747337</v>
      </c>
      <c r="AA39" s="20">
        <v>3716945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8663985</v>
      </c>
      <c r="D41" s="20"/>
      <c r="E41" s="21">
        <v>3112174</v>
      </c>
      <c r="F41" s="22">
        <v>3112174</v>
      </c>
      <c r="G41" s="22">
        <v>12430</v>
      </c>
      <c r="H41" s="22">
        <v>987548</v>
      </c>
      <c r="I41" s="22">
        <v>3960</v>
      </c>
      <c r="J41" s="22">
        <v>1003938</v>
      </c>
      <c r="K41" s="22">
        <v>386076</v>
      </c>
      <c r="L41" s="22">
        <v>2298233</v>
      </c>
      <c r="M41" s="22">
        <v>1823547</v>
      </c>
      <c r="N41" s="22">
        <v>4507856</v>
      </c>
      <c r="O41" s="22"/>
      <c r="P41" s="22"/>
      <c r="Q41" s="22"/>
      <c r="R41" s="22"/>
      <c r="S41" s="22"/>
      <c r="T41" s="22"/>
      <c r="U41" s="22"/>
      <c r="V41" s="22"/>
      <c r="W41" s="22">
        <v>5511794</v>
      </c>
      <c r="X41" s="22">
        <v>1556088</v>
      </c>
      <c r="Y41" s="22">
        <v>3955706</v>
      </c>
      <c r="Z41" s="23">
        <v>254.2083738194755</v>
      </c>
      <c r="AA41" s="20">
        <v>3112174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64820</v>
      </c>
      <c r="D44" s="20"/>
      <c r="E44" s="21">
        <v>159800</v>
      </c>
      <c r="F44" s="22">
        <v>159800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79902</v>
      </c>
      <c r="Y44" s="22">
        <v>-79902</v>
      </c>
      <c r="Z44" s="23">
        <v>-100</v>
      </c>
      <c r="AA44" s="20">
        <v>159800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11948343</v>
      </c>
      <c r="D47" s="29">
        <f t="shared" ref="D47:Y47" si="1">SUM(D34:D46)</f>
        <v>0</v>
      </c>
      <c r="E47" s="30">
        <f t="shared" si="1"/>
        <v>6988919</v>
      </c>
      <c r="F47" s="31">
        <f t="shared" si="1"/>
        <v>6988919</v>
      </c>
      <c r="G47" s="31">
        <f t="shared" si="1"/>
        <v>185552</v>
      </c>
      <c r="H47" s="31">
        <f t="shared" si="1"/>
        <v>1234357</v>
      </c>
      <c r="I47" s="31">
        <f t="shared" si="1"/>
        <v>241166</v>
      </c>
      <c r="J47" s="31">
        <f t="shared" si="1"/>
        <v>1661075</v>
      </c>
      <c r="K47" s="31">
        <f t="shared" si="1"/>
        <v>630551</v>
      </c>
      <c r="L47" s="31">
        <f t="shared" si="1"/>
        <v>2548113</v>
      </c>
      <c r="M47" s="31">
        <f t="shared" si="1"/>
        <v>2046420</v>
      </c>
      <c r="N47" s="31">
        <f t="shared" si="1"/>
        <v>5225084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6886159</v>
      </c>
      <c r="X47" s="31">
        <f t="shared" si="1"/>
        <v>3494460</v>
      </c>
      <c r="Y47" s="31">
        <f t="shared" si="1"/>
        <v>3391699</v>
      </c>
      <c r="Z47" s="32">
        <f>+IF(X47&lt;&gt;0,+(Y47/X47)*100,0)</f>
        <v>97.059316747079663</v>
      </c>
      <c r="AA47" s="29">
        <f>SUM(AA34:AA46)</f>
        <v>6988919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-6833155</v>
      </c>
      <c r="D48" s="39">
        <f t="shared" si="2"/>
        <v>0</v>
      </c>
      <c r="E48" s="40">
        <f t="shared" si="2"/>
        <v>5068558</v>
      </c>
      <c r="F48" s="41">
        <f t="shared" si="2"/>
        <v>5068558</v>
      </c>
      <c r="G48" s="41">
        <f t="shared" si="2"/>
        <v>634134</v>
      </c>
      <c r="H48" s="41">
        <f t="shared" si="2"/>
        <v>-936342</v>
      </c>
      <c r="I48" s="41">
        <f t="shared" si="2"/>
        <v>-1200188</v>
      </c>
      <c r="J48" s="41">
        <f t="shared" si="2"/>
        <v>-1502396</v>
      </c>
      <c r="K48" s="41">
        <f t="shared" si="2"/>
        <v>42473</v>
      </c>
      <c r="L48" s="41">
        <f t="shared" si="2"/>
        <v>-1806084</v>
      </c>
      <c r="M48" s="41">
        <f t="shared" si="2"/>
        <v>-1532007</v>
      </c>
      <c r="N48" s="41">
        <f t="shared" si="2"/>
        <v>-3295618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-4798014</v>
      </c>
      <c r="X48" s="41">
        <f t="shared" si="2"/>
        <v>2534280</v>
      </c>
      <c r="Y48" s="41">
        <f t="shared" si="2"/>
        <v>-7332294</v>
      </c>
      <c r="Z48" s="42">
        <f>+IF(X48&lt;&gt;0,+(Y48/X48)*100,0)</f>
        <v>-289.32454188171789</v>
      </c>
      <c r="AA48" s="39">
        <f>+AA32-AA47</f>
        <v>5068558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-6833155</v>
      </c>
      <c r="D51" s="48">
        <f t="shared" si="3"/>
        <v>0</v>
      </c>
      <c r="E51" s="49">
        <f t="shared" si="3"/>
        <v>5068558</v>
      </c>
      <c r="F51" s="50">
        <f t="shared" si="3"/>
        <v>5068558</v>
      </c>
      <c r="G51" s="50">
        <f t="shared" si="3"/>
        <v>634134</v>
      </c>
      <c r="H51" s="50">
        <f t="shared" si="3"/>
        <v>-936342</v>
      </c>
      <c r="I51" s="50">
        <f t="shared" si="3"/>
        <v>-1200188</v>
      </c>
      <c r="J51" s="50">
        <f t="shared" si="3"/>
        <v>-1502396</v>
      </c>
      <c r="K51" s="50">
        <f t="shared" si="3"/>
        <v>42473</v>
      </c>
      <c r="L51" s="50">
        <f t="shared" si="3"/>
        <v>-1806084</v>
      </c>
      <c r="M51" s="50">
        <f t="shared" si="3"/>
        <v>-1532007</v>
      </c>
      <c r="N51" s="50">
        <f t="shared" si="3"/>
        <v>-3295618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-4798014</v>
      </c>
      <c r="X51" s="50">
        <f t="shared" si="3"/>
        <v>2534280</v>
      </c>
      <c r="Y51" s="50">
        <f t="shared" si="3"/>
        <v>-7332294</v>
      </c>
      <c r="Z51" s="51">
        <f>+IF(X51&lt;&gt;0,+(Y51/X51)*100,0)</f>
        <v>-289.32454188171789</v>
      </c>
      <c r="AA51" s="48">
        <f>SUM(AA48:AA50)</f>
        <v>5068558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-6833155</v>
      </c>
      <c r="D53" s="54">
        <f>+D51-D52</f>
        <v>0</v>
      </c>
      <c r="E53" s="55">
        <f t="shared" si="4"/>
        <v>5068558</v>
      </c>
      <c r="F53" s="56">
        <f t="shared" si="4"/>
        <v>5068558</v>
      </c>
      <c r="G53" s="56">
        <f t="shared" si="4"/>
        <v>634134</v>
      </c>
      <c r="H53" s="56">
        <f t="shared" si="4"/>
        <v>-936342</v>
      </c>
      <c r="I53" s="56">
        <f t="shared" si="4"/>
        <v>-1200188</v>
      </c>
      <c r="J53" s="56">
        <f t="shared" si="4"/>
        <v>-1502396</v>
      </c>
      <c r="K53" s="56">
        <f t="shared" si="4"/>
        <v>42473</v>
      </c>
      <c r="L53" s="56">
        <f t="shared" si="4"/>
        <v>-1806084</v>
      </c>
      <c r="M53" s="56">
        <f t="shared" si="4"/>
        <v>-1532007</v>
      </c>
      <c r="N53" s="56">
        <f t="shared" si="4"/>
        <v>-3295618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-4798014</v>
      </c>
      <c r="X53" s="56">
        <f t="shared" si="4"/>
        <v>2534280</v>
      </c>
      <c r="Y53" s="56">
        <f t="shared" si="4"/>
        <v>-7332294</v>
      </c>
      <c r="Z53" s="57">
        <f>+IF(X53&lt;&gt;0,+(Y53/X53)*100,0)</f>
        <v>-289.32454188171789</v>
      </c>
      <c r="AA53" s="54">
        <f>+AA51-AA52</f>
        <v>5068558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-6833155</v>
      </c>
      <c r="D56" s="48">
        <f>SUM(D53:D55)</f>
        <v>0</v>
      </c>
      <c r="E56" s="49">
        <f t="shared" si="5"/>
        <v>5068558</v>
      </c>
      <c r="F56" s="50">
        <f t="shared" si="5"/>
        <v>5068558</v>
      </c>
      <c r="G56" s="50">
        <f t="shared" si="5"/>
        <v>634134</v>
      </c>
      <c r="H56" s="50">
        <f t="shared" si="5"/>
        <v>-936342</v>
      </c>
      <c r="I56" s="50">
        <f t="shared" si="5"/>
        <v>-1200188</v>
      </c>
      <c r="J56" s="50">
        <f t="shared" si="5"/>
        <v>-1502396</v>
      </c>
      <c r="K56" s="50">
        <f t="shared" si="5"/>
        <v>42473</v>
      </c>
      <c r="L56" s="50">
        <f t="shared" si="5"/>
        <v>-1806084</v>
      </c>
      <c r="M56" s="50">
        <f t="shared" si="5"/>
        <v>-1532007</v>
      </c>
      <c r="N56" s="50">
        <f t="shared" si="5"/>
        <v>-3295618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-4798014</v>
      </c>
      <c r="X56" s="50">
        <f t="shared" si="5"/>
        <v>2534280</v>
      </c>
      <c r="Y56" s="50">
        <f t="shared" si="5"/>
        <v>-7332294</v>
      </c>
      <c r="Z56" s="51">
        <f>+IF(X56&lt;&gt;0,+(Y56/X56)*100,0)</f>
        <v>-289.32454188171789</v>
      </c>
      <c r="AA56" s="48">
        <f>SUM(AA53:AA55)</f>
        <v>5068558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-6833155</v>
      </c>
      <c r="D59" s="65">
        <f>SUM(D56:D58)</f>
        <v>0</v>
      </c>
      <c r="E59" s="66">
        <f t="shared" si="6"/>
        <v>5068558</v>
      </c>
      <c r="F59" s="67">
        <f t="shared" si="6"/>
        <v>5068558</v>
      </c>
      <c r="G59" s="67">
        <f t="shared" si="6"/>
        <v>634134</v>
      </c>
      <c r="H59" s="67">
        <f t="shared" si="6"/>
        <v>-936342</v>
      </c>
      <c r="I59" s="67">
        <f t="shared" si="6"/>
        <v>-1200188</v>
      </c>
      <c r="J59" s="67">
        <f t="shared" si="6"/>
        <v>-1502396</v>
      </c>
      <c r="K59" s="67">
        <f t="shared" si="6"/>
        <v>42473</v>
      </c>
      <c r="L59" s="67">
        <f t="shared" si="6"/>
        <v>-1806084</v>
      </c>
      <c r="M59" s="67">
        <f t="shared" si="6"/>
        <v>-1532007</v>
      </c>
      <c r="N59" s="67">
        <f t="shared" si="6"/>
        <v>-3295618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-4798014</v>
      </c>
      <c r="X59" s="67">
        <f t="shared" si="6"/>
        <v>2534280</v>
      </c>
      <c r="Y59" s="67">
        <f t="shared" si="6"/>
        <v>-7332294</v>
      </c>
      <c r="Z59" s="68">
        <f>+IF(X59&lt;&gt;0,+(Y59/X59)*100,0)</f>
        <v>-289.32454188171789</v>
      </c>
      <c r="AA59" s="65">
        <f>SUM(AA56:AA58)</f>
        <v>5068558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35046023</v>
      </c>
      <c r="D8" s="20"/>
      <c r="E8" s="21">
        <v>29199060</v>
      </c>
      <c r="F8" s="22">
        <v>29199060</v>
      </c>
      <c r="G8" s="22">
        <v>3256043</v>
      </c>
      <c r="H8" s="22">
        <v>2917504</v>
      </c>
      <c r="I8" s="22">
        <v>2352878</v>
      </c>
      <c r="J8" s="22">
        <v>8526425</v>
      </c>
      <c r="K8" s="22">
        <v>2762934</v>
      </c>
      <c r="L8" s="22">
        <v>2633195</v>
      </c>
      <c r="M8" s="22">
        <v>3132578</v>
      </c>
      <c r="N8" s="22">
        <v>8528707</v>
      </c>
      <c r="O8" s="22"/>
      <c r="P8" s="22"/>
      <c r="Q8" s="22"/>
      <c r="R8" s="22"/>
      <c r="S8" s="22"/>
      <c r="T8" s="22"/>
      <c r="U8" s="22"/>
      <c r="V8" s="22"/>
      <c r="W8" s="22">
        <v>17055132</v>
      </c>
      <c r="X8" s="22">
        <v>14599528</v>
      </c>
      <c r="Y8" s="22">
        <v>2455604</v>
      </c>
      <c r="Z8" s="23">
        <v>16.819749241208346</v>
      </c>
      <c r="AA8" s="20">
        <v>29199060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35046023</v>
      </c>
      <c r="D32" s="29">
        <f t="shared" ref="D32:Y32" si="0">SUM(D6:D31)</f>
        <v>0</v>
      </c>
      <c r="E32" s="30">
        <f t="shared" si="0"/>
        <v>29199060</v>
      </c>
      <c r="F32" s="31">
        <f t="shared" si="0"/>
        <v>29199060</v>
      </c>
      <c r="G32" s="31">
        <f t="shared" si="0"/>
        <v>3256043</v>
      </c>
      <c r="H32" s="31">
        <f t="shared" si="0"/>
        <v>2917504</v>
      </c>
      <c r="I32" s="31">
        <f t="shared" si="0"/>
        <v>2352878</v>
      </c>
      <c r="J32" s="31">
        <f t="shared" si="0"/>
        <v>8526425</v>
      </c>
      <c r="K32" s="31">
        <f t="shared" si="0"/>
        <v>2762934</v>
      </c>
      <c r="L32" s="31">
        <f t="shared" si="0"/>
        <v>2633195</v>
      </c>
      <c r="M32" s="31">
        <f t="shared" si="0"/>
        <v>3132578</v>
      </c>
      <c r="N32" s="31">
        <f t="shared" si="0"/>
        <v>8528707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17055132</v>
      </c>
      <c r="X32" s="31">
        <f t="shared" si="0"/>
        <v>14599528</v>
      </c>
      <c r="Y32" s="31">
        <f t="shared" si="0"/>
        <v>2455604</v>
      </c>
      <c r="Z32" s="32">
        <f>+IF(X32&lt;&gt;0,+(Y32/X32)*100,0)</f>
        <v>16.819749241208346</v>
      </c>
      <c r="AA32" s="29">
        <f>SUM(AA6:AA31)</f>
        <v>29199060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18265133</v>
      </c>
      <c r="D34" s="20"/>
      <c r="E34" s="21">
        <v>19691156</v>
      </c>
      <c r="F34" s="22">
        <v>19691156</v>
      </c>
      <c r="G34" s="22">
        <v>1950662</v>
      </c>
      <c r="H34" s="22">
        <v>1385001</v>
      </c>
      <c r="I34" s="22">
        <v>1588523</v>
      </c>
      <c r="J34" s="22">
        <v>4924186</v>
      </c>
      <c r="K34" s="22">
        <v>1551565</v>
      </c>
      <c r="L34" s="22">
        <v>1459018</v>
      </c>
      <c r="M34" s="22">
        <v>2230836</v>
      </c>
      <c r="N34" s="22">
        <v>5241419</v>
      </c>
      <c r="O34" s="22"/>
      <c r="P34" s="22"/>
      <c r="Q34" s="22"/>
      <c r="R34" s="22"/>
      <c r="S34" s="22"/>
      <c r="T34" s="22"/>
      <c r="U34" s="22"/>
      <c r="V34" s="22"/>
      <c r="W34" s="22">
        <v>10165605</v>
      </c>
      <c r="X34" s="22">
        <v>9845580</v>
      </c>
      <c r="Y34" s="22">
        <v>320025</v>
      </c>
      <c r="Z34" s="23">
        <v>3.2504433461512683</v>
      </c>
      <c r="AA34" s="20">
        <v>19691156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357640</v>
      </c>
      <c r="D37" s="20"/>
      <c r="E37" s="21">
        <v>1600000</v>
      </c>
      <c r="F37" s="22">
        <v>1600000</v>
      </c>
      <c r="G37" s="22">
        <v>823280</v>
      </c>
      <c r="H37" s="22">
        <v>30000</v>
      </c>
      <c r="I37" s="22">
        <v>65049</v>
      </c>
      <c r="J37" s="22">
        <v>918329</v>
      </c>
      <c r="K37" s="22">
        <v>2911</v>
      </c>
      <c r="L37" s="22">
        <v>4851</v>
      </c>
      <c r="M37" s="22">
        <v>197896</v>
      </c>
      <c r="N37" s="22">
        <v>205658</v>
      </c>
      <c r="O37" s="22"/>
      <c r="P37" s="22"/>
      <c r="Q37" s="22"/>
      <c r="R37" s="22"/>
      <c r="S37" s="22"/>
      <c r="T37" s="22"/>
      <c r="U37" s="22"/>
      <c r="V37" s="22"/>
      <c r="W37" s="22">
        <v>1123987</v>
      </c>
      <c r="X37" s="22">
        <v>799998</v>
      </c>
      <c r="Y37" s="22">
        <v>323989</v>
      </c>
      <c r="Z37" s="23">
        <v>40.498726246815622</v>
      </c>
      <c r="AA37" s="20">
        <v>1600000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19869546</v>
      </c>
      <c r="D39" s="20"/>
      <c r="E39" s="21">
        <v>19869540</v>
      </c>
      <c r="F39" s="22">
        <v>19869540</v>
      </c>
      <c r="G39" s="22">
        <v>1682940</v>
      </c>
      <c r="H39" s="22">
        <v>1682940</v>
      </c>
      <c r="I39" s="22">
        <v>1628652</v>
      </c>
      <c r="J39" s="22">
        <v>4994532</v>
      </c>
      <c r="K39" s="22">
        <v>1682940</v>
      </c>
      <c r="L39" s="22">
        <v>1628652</v>
      </c>
      <c r="M39" s="22">
        <v>1682940</v>
      </c>
      <c r="N39" s="22">
        <v>4994532</v>
      </c>
      <c r="O39" s="22"/>
      <c r="P39" s="22"/>
      <c r="Q39" s="22"/>
      <c r="R39" s="22"/>
      <c r="S39" s="22"/>
      <c r="T39" s="22"/>
      <c r="U39" s="22"/>
      <c r="V39" s="22"/>
      <c r="W39" s="22">
        <v>9989064</v>
      </c>
      <c r="X39" s="22">
        <v>9934770</v>
      </c>
      <c r="Y39" s="22">
        <v>54294</v>
      </c>
      <c r="Z39" s="23">
        <v>0.54650485114401237</v>
      </c>
      <c r="AA39" s="20">
        <v>19869540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562312</v>
      </c>
      <c r="D41" s="20"/>
      <c r="E41" s="21">
        <v>1000000</v>
      </c>
      <c r="F41" s="22">
        <v>1000000</v>
      </c>
      <c r="G41" s="22">
        <v>1380000</v>
      </c>
      <c r="H41" s="22"/>
      <c r="I41" s="22"/>
      <c r="J41" s="22">
        <v>1380000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1380000</v>
      </c>
      <c r="X41" s="22">
        <v>499998</v>
      </c>
      <c r="Y41" s="22">
        <v>880002</v>
      </c>
      <c r="Z41" s="23">
        <v>176.00110400441602</v>
      </c>
      <c r="AA41" s="20">
        <v>1000000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161952</v>
      </c>
      <c r="D44" s="20"/>
      <c r="E44" s="21">
        <v>157390</v>
      </c>
      <c r="F44" s="22">
        <v>157390</v>
      </c>
      <c r="G44" s="22">
        <v>22973</v>
      </c>
      <c r="H44" s="22">
        <v>11591</v>
      </c>
      <c r="I44" s="22">
        <v>13324</v>
      </c>
      <c r="J44" s="22">
        <v>47888</v>
      </c>
      <c r="K44" s="22">
        <v>13147</v>
      </c>
      <c r="L44" s="22">
        <v>12221</v>
      </c>
      <c r="M44" s="22">
        <v>19937</v>
      </c>
      <c r="N44" s="22">
        <v>45305</v>
      </c>
      <c r="O44" s="22"/>
      <c r="P44" s="22"/>
      <c r="Q44" s="22"/>
      <c r="R44" s="22"/>
      <c r="S44" s="22"/>
      <c r="T44" s="22"/>
      <c r="U44" s="22"/>
      <c r="V44" s="22"/>
      <c r="W44" s="22">
        <v>93193</v>
      </c>
      <c r="X44" s="22">
        <v>78696</v>
      </c>
      <c r="Y44" s="22">
        <v>14497</v>
      </c>
      <c r="Z44" s="23">
        <v>18.421520788858391</v>
      </c>
      <c r="AA44" s="20">
        <v>157390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39216583</v>
      </c>
      <c r="D47" s="29">
        <f t="shared" ref="D47:Y47" si="1">SUM(D34:D46)</f>
        <v>0</v>
      </c>
      <c r="E47" s="30">
        <f t="shared" si="1"/>
        <v>42318086</v>
      </c>
      <c r="F47" s="31">
        <f t="shared" si="1"/>
        <v>42318086</v>
      </c>
      <c r="G47" s="31">
        <f t="shared" si="1"/>
        <v>5859855</v>
      </c>
      <c r="H47" s="31">
        <f t="shared" si="1"/>
        <v>3109532</v>
      </c>
      <c r="I47" s="31">
        <f t="shared" si="1"/>
        <v>3295548</v>
      </c>
      <c r="J47" s="31">
        <f t="shared" si="1"/>
        <v>12264935</v>
      </c>
      <c r="K47" s="31">
        <f t="shared" si="1"/>
        <v>3250563</v>
      </c>
      <c r="L47" s="31">
        <f t="shared" si="1"/>
        <v>3104742</v>
      </c>
      <c r="M47" s="31">
        <f t="shared" si="1"/>
        <v>4131609</v>
      </c>
      <c r="N47" s="31">
        <f t="shared" si="1"/>
        <v>10486914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22751849</v>
      </c>
      <c r="X47" s="31">
        <f t="shared" si="1"/>
        <v>21159042</v>
      </c>
      <c r="Y47" s="31">
        <f t="shared" si="1"/>
        <v>1592807</v>
      </c>
      <c r="Z47" s="32">
        <f>+IF(X47&lt;&gt;0,+(Y47/X47)*100,0)</f>
        <v>7.5277841028908581</v>
      </c>
      <c r="AA47" s="29">
        <f>SUM(AA34:AA46)</f>
        <v>42318086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-4170560</v>
      </c>
      <c r="D48" s="39">
        <f t="shared" si="2"/>
        <v>0</v>
      </c>
      <c r="E48" s="40">
        <f t="shared" si="2"/>
        <v>-13119026</v>
      </c>
      <c r="F48" s="41">
        <f t="shared" si="2"/>
        <v>-13119026</v>
      </c>
      <c r="G48" s="41">
        <f t="shared" si="2"/>
        <v>-2603812</v>
      </c>
      <c r="H48" s="41">
        <f t="shared" si="2"/>
        <v>-192028</v>
      </c>
      <c r="I48" s="41">
        <f t="shared" si="2"/>
        <v>-942670</v>
      </c>
      <c r="J48" s="41">
        <f t="shared" si="2"/>
        <v>-3738510</v>
      </c>
      <c r="K48" s="41">
        <f t="shared" si="2"/>
        <v>-487629</v>
      </c>
      <c r="L48" s="41">
        <f t="shared" si="2"/>
        <v>-471547</v>
      </c>
      <c r="M48" s="41">
        <f t="shared" si="2"/>
        <v>-999031</v>
      </c>
      <c r="N48" s="41">
        <f t="shared" si="2"/>
        <v>-1958207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-5696717</v>
      </c>
      <c r="X48" s="41">
        <f t="shared" si="2"/>
        <v>-6559514</v>
      </c>
      <c r="Y48" s="41">
        <f t="shared" si="2"/>
        <v>862797</v>
      </c>
      <c r="Z48" s="42">
        <f>+IF(X48&lt;&gt;0,+(Y48/X48)*100,0)</f>
        <v>-13.153367764745985</v>
      </c>
      <c r="AA48" s="39">
        <f>+AA32-AA47</f>
        <v>-13119026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-4170560</v>
      </c>
      <c r="D51" s="48">
        <f t="shared" si="3"/>
        <v>0</v>
      </c>
      <c r="E51" s="49">
        <f t="shared" si="3"/>
        <v>-13119026</v>
      </c>
      <c r="F51" s="50">
        <f t="shared" si="3"/>
        <v>-13119026</v>
      </c>
      <c r="G51" s="50">
        <f t="shared" si="3"/>
        <v>-2603812</v>
      </c>
      <c r="H51" s="50">
        <f t="shared" si="3"/>
        <v>-192028</v>
      </c>
      <c r="I51" s="50">
        <f t="shared" si="3"/>
        <v>-942670</v>
      </c>
      <c r="J51" s="50">
        <f t="shared" si="3"/>
        <v>-3738510</v>
      </c>
      <c r="K51" s="50">
        <f t="shared" si="3"/>
        <v>-487629</v>
      </c>
      <c r="L51" s="50">
        <f t="shared" si="3"/>
        <v>-471547</v>
      </c>
      <c r="M51" s="50">
        <f t="shared" si="3"/>
        <v>-999031</v>
      </c>
      <c r="N51" s="50">
        <f t="shared" si="3"/>
        <v>-1958207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-5696717</v>
      </c>
      <c r="X51" s="50">
        <f t="shared" si="3"/>
        <v>-6559514</v>
      </c>
      <c r="Y51" s="50">
        <f t="shared" si="3"/>
        <v>862797</v>
      </c>
      <c r="Z51" s="51">
        <f>+IF(X51&lt;&gt;0,+(Y51/X51)*100,0)</f>
        <v>-13.153367764745985</v>
      </c>
      <c r="AA51" s="48">
        <f>SUM(AA48:AA50)</f>
        <v>-13119026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-4170560</v>
      </c>
      <c r="D53" s="54">
        <f>+D51-D52</f>
        <v>0</v>
      </c>
      <c r="E53" s="55">
        <f t="shared" si="4"/>
        <v>-13119026</v>
      </c>
      <c r="F53" s="56">
        <f t="shared" si="4"/>
        <v>-13119026</v>
      </c>
      <c r="G53" s="56">
        <f t="shared" si="4"/>
        <v>-2603812</v>
      </c>
      <c r="H53" s="56">
        <f t="shared" si="4"/>
        <v>-192028</v>
      </c>
      <c r="I53" s="56">
        <f t="shared" si="4"/>
        <v>-942670</v>
      </c>
      <c r="J53" s="56">
        <f t="shared" si="4"/>
        <v>-3738510</v>
      </c>
      <c r="K53" s="56">
        <f t="shared" si="4"/>
        <v>-487629</v>
      </c>
      <c r="L53" s="56">
        <f t="shared" si="4"/>
        <v>-471547</v>
      </c>
      <c r="M53" s="56">
        <f t="shared" si="4"/>
        <v>-999031</v>
      </c>
      <c r="N53" s="56">
        <f t="shared" si="4"/>
        <v>-1958207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-5696717</v>
      </c>
      <c r="X53" s="56">
        <f t="shared" si="4"/>
        <v>-6559514</v>
      </c>
      <c r="Y53" s="56">
        <f t="shared" si="4"/>
        <v>862797</v>
      </c>
      <c r="Z53" s="57">
        <f>+IF(X53&lt;&gt;0,+(Y53/X53)*100,0)</f>
        <v>-13.153367764745985</v>
      </c>
      <c r="AA53" s="54">
        <f>+AA51-AA52</f>
        <v>-13119026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-4170560</v>
      </c>
      <c r="D56" s="48">
        <f>SUM(D53:D55)</f>
        <v>0</v>
      </c>
      <c r="E56" s="49">
        <f t="shared" si="5"/>
        <v>-13119026</v>
      </c>
      <c r="F56" s="50">
        <f t="shared" si="5"/>
        <v>-13119026</v>
      </c>
      <c r="G56" s="50">
        <f t="shared" si="5"/>
        <v>-2603812</v>
      </c>
      <c r="H56" s="50">
        <f t="shared" si="5"/>
        <v>-192028</v>
      </c>
      <c r="I56" s="50">
        <f t="shared" si="5"/>
        <v>-942670</v>
      </c>
      <c r="J56" s="50">
        <f t="shared" si="5"/>
        <v>-3738510</v>
      </c>
      <c r="K56" s="50">
        <f t="shared" si="5"/>
        <v>-487629</v>
      </c>
      <c r="L56" s="50">
        <f t="shared" si="5"/>
        <v>-471547</v>
      </c>
      <c r="M56" s="50">
        <f t="shared" si="5"/>
        <v>-999031</v>
      </c>
      <c r="N56" s="50">
        <f t="shared" si="5"/>
        <v>-1958207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-5696717</v>
      </c>
      <c r="X56" s="50">
        <f t="shared" si="5"/>
        <v>-6559514</v>
      </c>
      <c r="Y56" s="50">
        <f t="shared" si="5"/>
        <v>862797</v>
      </c>
      <c r="Z56" s="51">
        <f>+IF(X56&lt;&gt;0,+(Y56/X56)*100,0)</f>
        <v>-13.153367764745985</v>
      </c>
      <c r="AA56" s="48">
        <f>SUM(AA53:AA55)</f>
        <v>-13119026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-4170560</v>
      </c>
      <c r="D59" s="65">
        <f>SUM(D56:D58)</f>
        <v>0</v>
      </c>
      <c r="E59" s="66">
        <f t="shared" si="6"/>
        <v>-13119026</v>
      </c>
      <c r="F59" s="67">
        <f t="shared" si="6"/>
        <v>-13119026</v>
      </c>
      <c r="G59" s="67">
        <f t="shared" si="6"/>
        <v>-2603812</v>
      </c>
      <c r="H59" s="67">
        <f t="shared" si="6"/>
        <v>-192028</v>
      </c>
      <c r="I59" s="67">
        <f t="shared" si="6"/>
        <v>-942670</v>
      </c>
      <c r="J59" s="67">
        <f t="shared" si="6"/>
        <v>-3738510</v>
      </c>
      <c r="K59" s="67">
        <f t="shared" si="6"/>
        <v>-487629</v>
      </c>
      <c r="L59" s="67">
        <f t="shared" si="6"/>
        <v>-471547</v>
      </c>
      <c r="M59" s="67">
        <f t="shared" si="6"/>
        <v>-999031</v>
      </c>
      <c r="N59" s="67">
        <f t="shared" si="6"/>
        <v>-1958207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-5696717</v>
      </c>
      <c r="X59" s="67">
        <f t="shared" si="6"/>
        <v>-6559514</v>
      </c>
      <c r="Y59" s="67">
        <f t="shared" si="6"/>
        <v>862797</v>
      </c>
      <c r="Z59" s="68">
        <f>+IF(X59&lt;&gt;0,+(Y59/X59)*100,0)</f>
        <v>-13.153367764745985</v>
      </c>
      <c r="AA59" s="65">
        <f>SUM(AA56:AA58)</f>
        <v>-13119026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16024007</v>
      </c>
      <c r="D8" s="20"/>
      <c r="E8" s="21">
        <v>17732004</v>
      </c>
      <c r="F8" s="22">
        <v>17732004</v>
      </c>
      <c r="G8" s="22">
        <v>1421010</v>
      </c>
      <c r="H8" s="22">
        <v>1612312</v>
      </c>
      <c r="I8" s="22">
        <v>1595761</v>
      </c>
      <c r="J8" s="22">
        <v>4629083</v>
      </c>
      <c r="K8" s="22">
        <v>1369085</v>
      </c>
      <c r="L8" s="22">
        <v>1607691</v>
      </c>
      <c r="M8" s="22">
        <v>1565845</v>
      </c>
      <c r="N8" s="22">
        <v>4542621</v>
      </c>
      <c r="O8" s="22"/>
      <c r="P8" s="22"/>
      <c r="Q8" s="22"/>
      <c r="R8" s="22"/>
      <c r="S8" s="22"/>
      <c r="T8" s="22"/>
      <c r="U8" s="22"/>
      <c r="V8" s="22"/>
      <c r="W8" s="22">
        <v>9171704</v>
      </c>
      <c r="X8" s="22">
        <v>8865984</v>
      </c>
      <c r="Y8" s="22">
        <v>305720</v>
      </c>
      <c r="Z8" s="23">
        <v>3.4482354130122501</v>
      </c>
      <c r="AA8" s="20">
        <v>17732004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53723</v>
      </c>
      <c r="F13" s="22">
        <v>53723</v>
      </c>
      <c r="G13" s="22"/>
      <c r="H13" s="22">
        <v>6844</v>
      </c>
      <c r="I13" s="22">
        <v>7019</v>
      </c>
      <c r="J13" s="22">
        <v>13863</v>
      </c>
      <c r="K13" s="22">
        <v>6983</v>
      </c>
      <c r="L13" s="22">
        <v>7224</v>
      </c>
      <c r="M13" s="22">
        <v>7135</v>
      </c>
      <c r="N13" s="22">
        <v>21342</v>
      </c>
      <c r="O13" s="22"/>
      <c r="P13" s="22"/>
      <c r="Q13" s="22"/>
      <c r="R13" s="22"/>
      <c r="S13" s="22"/>
      <c r="T13" s="22"/>
      <c r="U13" s="22"/>
      <c r="V13" s="22"/>
      <c r="W13" s="22">
        <v>35205</v>
      </c>
      <c r="X13" s="22">
        <v>26856</v>
      </c>
      <c r="Y13" s="22">
        <v>8349</v>
      </c>
      <c r="Z13" s="23">
        <v>31.088025022341377</v>
      </c>
      <c r="AA13" s="20">
        <v>53723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356483</v>
      </c>
      <c r="D23" s="20"/>
      <c r="E23" s="21">
        <v>320675</v>
      </c>
      <c r="F23" s="22">
        <v>320675</v>
      </c>
      <c r="G23" s="22">
        <v>58480</v>
      </c>
      <c r="H23" s="22">
        <v>33622</v>
      </c>
      <c r="I23" s="22">
        <v>1250</v>
      </c>
      <c r="J23" s="22">
        <v>93352</v>
      </c>
      <c r="K23" s="22">
        <v>11246</v>
      </c>
      <c r="L23" s="22"/>
      <c r="M23" s="22"/>
      <c r="N23" s="22">
        <v>11246</v>
      </c>
      <c r="O23" s="22"/>
      <c r="P23" s="22"/>
      <c r="Q23" s="22"/>
      <c r="R23" s="22"/>
      <c r="S23" s="22"/>
      <c r="T23" s="22"/>
      <c r="U23" s="22"/>
      <c r="V23" s="22"/>
      <c r="W23" s="22">
        <v>104598</v>
      </c>
      <c r="X23" s="22">
        <v>160332</v>
      </c>
      <c r="Y23" s="22">
        <v>-55734</v>
      </c>
      <c r="Z23" s="23">
        <v>-34.761619639248558</v>
      </c>
      <c r="AA23" s="20">
        <v>320675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16380490</v>
      </c>
      <c r="D32" s="29">
        <f t="shared" ref="D32:Y32" si="0">SUM(D6:D31)</f>
        <v>0</v>
      </c>
      <c r="E32" s="30">
        <f t="shared" si="0"/>
        <v>18106402</v>
      </c>
      <c r="F32" s="31">
        <f t="shared" si="0"/>
        <v>18106402</v>
      </c>
      <c r="G32" s="31">
        <f t="shared" si="0"/>
        <v>1479490</v>
      </c>
      <c r="H32" s="31">
        <f t="shared" si="0"/>
        <v>1652778</v>
      </c>
      <c r="I32" s="31">
        <f t="shared" si="0"/>
        <v>1604030</v>
      </c>
      <c r="J32" s="31">
        <f t="shared" si="0"/>
        <v>4736298</v>
      </c>
      <c r="K32" s="31">
        <f t="shared" si="0"/>
        <v>1387314</v>
      </c>
      <c r="L32" s="31">
        <f t="shared" si="0"/>
        <v>1614915</v>
      </c>
      <c r="M32" s="31">
        <f t="shared" si="0"/>
        <v>1572980</v>
      </c>
      <c r="N32" s="31">
        <f t="shared" si="0"/>
        <v>4575209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9311507</v>
      </c>
      <c r="X32" s="31">
        <f t="shared" si="0"/>
        <v>9053172</v>
      </c>
      <c r="Y32" s="31">
        <f t="shared" si="0"/>
        <v>258335</v>
      </c>
      <c r="Z32" s="32">
        <f>+IF(X32&lt;&gt;0,+(Y32/X32)*100,0)</f>
        <v>2.8535302322765985</v>
      </c>
      <c r="AA32" s="29">
        <f>SUM(AA6:AA31)</f>
        <v>18106402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8673195</v>
      </c>
      <c r="D34" s="20"/>
      <c r="E34" s="21">
        <v>8715958</v>
      </c>
      <c r="F34" s="22">
        <v>8715958</v>
      </c>
      <c r="G34" s="22">
        <v>782405</v>
      </c>
      <c r="H34" s="22">
        <v>779724</v>
      </c>
      <c r="I34" s="22">
        <v>907829</v>
      </c>
      <c r="J34" s="22">
        <v>2469958</v>
      </c>
      <c r="K34" s="22">
        <v>776001</v>
      </c>
      <c r="L34" s="22">
        <v>808061</v>
      </c>
      <c r="M34" s="22">
        <v>883560</v>
      </c>
      <c r="N34" s="22">
        <v>2467622</v>
      </c>
      <c r="O34" s="22"/>
      <c r="P34" s="22"/>
      <c r="Q34" s="22"/>
      <c r="R34" s="22"/>
      <c r="S34" s="22"/>
      <c r="T34" s="22"/>
      <c r="U34" s="22"/>
      <c r="V34" s="22"/>
      <c r="W34" s="22">
        <v>4937580</v>
      </c>
      <c r="X34" s="22">
        <v>4358064</v>
      </c>
      <c r="Y34" s="22">
        <v>579516</v>
      </c>
      <c r="Z34" s="23">
        <v>13.297555978985166</v>
      </c>
      <c r="AA34" s="20">
        <v>8715958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3859881</v>
      </c>
      <c r="D38" s="20"/>
      <c r="E38" s="21">
        <v>1500000</v>
      </c>
      <c r="F38" s="22">
        <v>1500000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750000</v>
      </c>
      <c r="Y38" s="22">
        <v>-750000</v>
      </c>
      <c r="Z38" s="23">
        <v>-100</v>
      </c>
      <c r="AA38" s="20">
        <v>1500000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82790</v>
      </c>
      <c r="D44" s="20"/>
      <c r="E44" s="21">
        <v>5007900</v>
      </c>
      <c r="F44" s="22">
        <v>5007900</v>
      </c>
      <c r="G44" s="22">
        <v>7469</v>
      </c>
      <c r="H44" s="22">
        <v>6497</v>
      </c>
      <c r="I44" s="22">
        <v>7614</v>
      </c>
      <c r="J44" s="22">
        <v>21580</v>
      </c>
      <c r="K44" s="22">
        <v>6397</v>
      </c>
      <c r="L44" s="22">
        <v>6719</v>
      </c>
      <c r="M44" s="22">
        <v>7472</v>
      </c>
      <c r="N44" s="22">
        <v>20588</v>
      </c>
      <c r="O44" s="22"/>
      <c r="P44" s="22"/>
      <c r="Q44" s="22"/>
      <c r="R44" s="22"/>
      <c r="S44" s="22"/>
      <c r="T44" s="22"/>
      <c r="U44" s="22"/>
      <c r="V44" s="22"/>
      <c r="W44" s="22">
        <v>42168</v>
      </c>
      <c r="X44" s="22">
        <v>2503956</v>
      </c>
      <c r="Y44" s="22">
        <v>-2461788</v>
      </c>
      <c r="Z44" s="23">
        <v>-98.315944848871155</v>
      </c>
      <c r="AA44" s="20">
        <v>5007900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12615866</v>
      </c>
      <c r="D47" s="29">
        <f t="shared" ref="D47:Y47" si="1">SUM(D34:D46)</f>
        <v>0</v>
      </c>
      <c r="E47" s="30">
        <f t="shared" si="1"/>
        <v>15223858</v>
      </c>
      <c r="F47" s="31">
        <f t="shared" si="1"/>
        <v>15223858</v>
      </c>
      <c r="G47" s="31">
        <f t="shared" si="1"/>
        <v>789874</v>
      </c>
      <c r="H47" s="31">
        <f t="shared" si="1"/>
        <v>786221</v>
      </c>
      <c r="I47" s="31">
        <f t="shared" si="1"/>
        <v>915443</v>
      </c>
      <c r="J47" s="31">
        <f t="shared" si="1"/>
        <v>2491538</v>
      </c>
      <c r="K47" s="31">
        <f t="shared" si="1"/>
        <v>782398</v>
      </c>
      <c r="L47" s="31">
        <f t="shared" si="1"/>
        <v>814780</v>
      </c>
      <c r="M47" s="31">
        <f t="shared" si="1"/>
        <v>891032</v>
      </c>
      <c r="N47" s="31">
        <f t="shared" si="1"/>
        <v>2488210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4979748</v>
      </c>
      <c r="X47" s="31">
        <f t="shared" si="1"/>
        <v>7612020</v>
      </c>
      <c r="Y47" s="31">
        <f t="shared" si="1"/>
        <v>-2632272</v>
      </c>
      <c r="Z47" s="32">
        <f>+IF(X47&lt;&gt;0,+(Y47/X47)*100,0)</f>
        <v>-34.580466157472003</v>
      </c>
      <c r="AA47" s="29">
        <f>SUM(AA34:AA46)</f>
        <v>15223858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3764624</v>
      </c>
      <c r="D48" s="39">
        <f t="shared" si="2"/>
        <v>0</v>
      </c>
      <c r="E48" s="40">
        <f t="shared" si="2"/>
        <v>2882544</v>
      </c>
      <c r="F48" s="41">
        <f t="shared" si="2"/>
        <v>2882544</v>
      </c>
      <c r="G48" s="41">
        <f t="shared" si="2"/>
        <v>689616</v>
      </c>
      <c r="H48" s="41">
        <f t="shared" si="2"/>
        <v>866557</v>
      </c>
      <c r="I48" s="41">
        <f t="shared" si="2"/>
        <v>688587</v>
      </c>
      <c r="J48" s="41">
        <f t="shared" si="2"/>
        <v>2244760</v>
      </c>
      <c r="K48" s="41">
        <f t="shared" si="2"/>
        <v>604916</v>
      </c>
      <c r="L48" s="41">
        <f t="shared" si="2"/>
        <v>800135</v>
      </c>
      <c r="M48" s="41">
        <f t="shared" si="2"/>
        <v>681948</v>
      </c>
      <c r="N48" s="41">
        <f t="shared" si="2"/>
        <v>2086999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4331759</v>
      </c>
      <c r="X48" s="41">
        <f t="shared" si="2"/>
        <v>1441152</v>
      </c>
      <c r="Y48" s="41">
        <f t="shared" si="2"/>
        <v>2890607</v>
      </c>
      <c r="Z48" s="42">
        <f>+IF(X48&lt;&gt;0,+(Y48/X48)*100,0)</f>
        <v>200.57613631317167</v>
      </c>
      <c r="AA48" s="39">
        <f>+AA32-AA47</f>
        <v>2882544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3764624</v>
      </c>
      <c r="D51" s="48">
        <f t="shared" si="3"/>
        <v>0</v>
      </c>
      <c r="E51" s="49">
        <f t="shared" si="3"/>
        <v>2882544</v>
      </c>
      <c r="F51" s="50">
        <f t="shared" si="3"/>
        <v>2882544</v>
      </c>
      <c r="G51" s="50">
        <f t="shared" si="3"/>
        <v>689616</v>
      </c>
      <c r="H51" s="50">
        <f t="shared" si="3"/>
        <v>866557</v>
      </c>
      <c r="I51" s="50">
        <f t="shared" si="3"/>
        <v>688587</v>
      </c>
      <c r="J51" s="50">
        <f t="shared" si="3"/>
        <v>2244760</v>
      </c>
      <c r="K51" s="50">
        <f t="shared" si="3"/>
        <v>604916</v>
      </c>
      <c r="L51" s="50">
        <f t="shared" si="3"/>
        <v>800135</v>
      </c>
      <c r="M51" s="50">
        <f t="shared" si="3"/>
        <v>681948</v>
      </c>
      <c r="N51" s="50">
        <f t="shared" si="3"/>
        <v>2086999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4331759</v>
      </c>
      <c r="X51" s="50">
        <f t="shared" si="3"/>
        <v>1441152</v>
      </c>
      <c r="Y51" s="50">
        <f t="shared" si="3"/>
        <v>2890607</v>
      </c>
      <c r="Z51" s="51">
        <f>+IF(X51&lt;&gt;0,+(Y51/X51)*100,0)</f>
        <v>200.57613631317167</v>
      </c>
      <c r="AA51" s="48">
        <f>SUM(AA48:AA50)</f>
        <v>2882544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3764624</v>
      </c>
      <c r="D53" s="54">
        <f>+D51-D52</f>
        <v>0</v>
      </c>
      <c r="E53" s="55">
        <f t="shared" si="4"/>
        <v>2882544</v>
      </c>
      <c r="F53" s="56">
        <f t="shared" si="4"/>
        <v>2882544</v>
      </c>
      <c r="G53" s="56">
        <f t="shared" si="4"/>
        <v>689616</v>
      </c>
      <c r="H53" s="56">
        <f t="shared" si="4"/>
        <v>866557</v>
      </c>
      <c r="I53" s="56">
        <f t="shared" si="4"/>
        <v>688587</v>
      </c>
      <c r="J53" s="56">
        <f t="shared" si="4"/>
        <v>2244760</v>
      </c>
      <c r="K53" s="56">
        <f t="shared" si="4"/>
        <v>604916</v>
      </c>
      <c r="L53" s="56">
        <f t="shared" si="4"/>
        <v>800135</v>
      </c>
      <c r="M53" s="56">
        <f t="shared" si="4"/>
        <v>681948</v>
      </c>
      <c r="N53" s="56">
        <f t="shared" si="4"/>
        <v>2086999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4331759</v>
      </c>
      <c r="X53" s="56">
        <f t="shared" si="4"/>
        <v>1441152</v>
      </c>
      <c r="Y53" s="56">
        <f t="shared" si="4"/>
        <v>2890607</v>
      </c>
      <c r="Z53" s="57">
        <f>+IF(X53&lt;&gt;0,+(Y53/X53)*100,0)</f>
        <v>200.57613631317167</v>
      </c>
      <c r="AA53" s="54">
        <f>+AA51-AA52</f>
        <v>2882544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3764624</v>
      </c>
      <c r="D56" s="48">
        <f>SUM(D53:D55)</f>
        <v>0</v>
      </c>
      <c r="E56" s="49">
        <f t="shared" si="5"/>
        <v>2882544</v>
      </c>
      <c r="F56" s="50">
        <f t="shared" si="5"/>
        <v>2882544</v>
      </c>
      <c r="G56" s="50">
        <f t="shared" si="5"/>
        <v>689616</v>
      </c>
      <c r="H56" s="50">
        <f t="shared" si="5"/>
        <v>866557</v>
      </c>
      <c r="I56" s="50">
        <f t="shared" si="5"/>
        <v>688587</v>
      </c>
      <c r="J56" s="50">
        <f t="shared" si="5"/>
        <v>2244760</v>
      </c>
      <c r="K56" s="50">
        <f t="shared" si="5"/>
        <v>604916</v>
      </c>
      <c r="L56" s="50">
        <f t="shared" si="5"/>
        <v>800135</v>
      </c>
      <c r="M56" s="50">
        <f t="shared" si="5"/>
        <v>681948</v>
      </c>
      <c r="N56" s="50">
        <f t="shared" si="5"/>
        <v>2086999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4331759</v>
      </c>
      <c r="X56" s="50">
        <f t="shared" si="5"/>
        <v>1441152</v>
      </c>
      <c r="Y56" s="50">
        <f t="shared" si="5"/>
        <v>2890607</v>
      </c>
      <c r="Z56" s="51">
        <f>+IF(X56&lt;&gt;0,+(Y56/X56)*100,0)</f>
        <v>200.57613631317167</v>
      </c>
      <c r="AA56" s="48">
        <f>SUM(AA53:AA55)</f>
        <v>2882544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3764624</v>
      </c>
      <c r="D59" s="65">
        <f>SUM(D56:D58)</f>
        <v>0</v>
      </c>
      <c r="E59" s="66">
        <f t="shared" si="6"/>
        <v>2882544</v>
      </c>
      <c r="F59" s="67">
        <f t="shared" si="6"/>
        <v>2882544</v>
      </c>
      <c r="G59" s="67">
        <f t="shared" si="6"/>
        <v>689616</v>
      </c>
      <c r="H59" s="67">
        <f t="shared" si="6"/>
        <v>866557</v>
      </c>
      <c r="I59" s="67">
        <f t="shared" si="6"/>
        <v>688587</v>
      </c>
      <c r="J59" s="67">
        <f t="shared" si="6"/>
        <v>2244760</v>
      </c>
      <c r="K59" s="67">
        <f t="shared" si="6"/>
        <v>604916</v>
      </c>
      <c r="L59" s="67">
        <f t="shared" si="6"/>
        <v>800135</v>
      </c>
      <c r="M59" s="67">
        <f t="shared" si="6"/>
        <v>681948</v>
      </c>
      <c r="N59" s="67">
        <f t="shared" si="6"/>
        <v>2086999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4331759</v>
      </c>
      <c r="X59" s="67">
        <f t="shared" si="6"/>
        <v>1441152</v>
      </c>
      <c r="Y59" s="67">
        <f t="shared" si="6"/>
        <v>2890607</v>
      </c>
      <c r="Z59" s="68">
        <f>+IF(X59&lt;&gt;0,+(Y59/X59)*100,0)</f>
        <v>200.57613631317167</v>
      </c>
      <c r="AA59" s="65">
        <f>SUM(AA56:AA58)</f>
        <v>2882544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7245445</v>
      </c>
      <c r="D39" s="20"/>
      <c r="E39" s="21"/>
      <c r="F39" s="22"/>
      <c r="G39" s="22">
        <v>603754</v>
      </c>
      <c r="H39" s="22">
        <v>603787</v>
      </c>
      <c r="I39" s="22">
        <v>603787</v>
      </c>
      <c r="J39" s="22">
        <v>1811328</v>
      </c>
      <c r="K39" s="22">
        <v>603787</v>
      </c>
      <c r="L39" s="22">
        <v>603787</v>
      </c>
      <c r="M39" s="22">
        <v>603787</v>
      </c>
      <c r="N39" s="22">
        <v>1811361</v>
      </c>
      <c r="O39" s="22"/>
      <c r="P39" s="22"/>
      <c r="Q39" s="22"/>
      <c r="R39" s="22"/>
      <c r="S39" s="22"/>
      <c r="T39" s="22"/>
      <c r="U39" s="22"/>
      <c r="V39" s="22"/>
      <c r="W39" s="22">
        <v>3622689</v>
      </c>
      <c r="X39" s="22"/>
      <c r="Y39" s="22">
        <v>3622689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857814</v>
      </c>
      <c r="D41" s="20"/>
      <c r="E41" s="21">
        <v>700000</v>
      </c>
      <c r="F41" s="22">
        <v>700000</v>
      </c>
      <c r="G41" s="22"/>
      <c r="H41" s="22"/>
      <c r="I41" s="22"/>
      <c r="J41" s="22"/>
      <c r="K41" s="22"/>
      <c r="L41" s="22"/>
      <c r="M41" s="22">
        <v>280000</v>
      </c>
      <c r="N41" s="22">
        <v>280000</v>
      </c>
      <c r="O41" s="22"/>
      <c r="P41" s="22"/>
      <c r="Q41" s="22"/>
      <c r="R41" s="22"/>
      <c r="S41" s="22"/>
      <c r="T41" s="22"/>
      <c r="U41" s="22"/>
      <c r="V41" s="22"/>
      <c r="W41" s="22">
        <v>280000</v>
      </c>
      <c r="X41" s="22">
        <v>349998</v>
      </c>
      <c r="Y41" s="22">
        <v>-69998</v>
      </c>
      <c r="Z41" s="23">
        <v>-19.999542854530596</v>
      </c>
      <c r="AA41" s="20">
        <v>700000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8103259</v>
      </c>
      <c r="D47" s="29">
        <f t="shared" ref="D47:Y47" si="1">SUM(D34:D46)</f>
        <v>0</v>
      </c>
      <c r="E47" s="30">
        <f t="shared" si="1"/>
        <v>700000</v>
      </c>
      <c r="F47" s="31">
        <f t="shared" si="1"/>
        <v>700000</v>
      </c>
      <c r="G47" s="31">
        <f t="shared" si="1"/>
        <v>603754</v>
      </c>
      <c r="H47" s="31">
        <f t="shared" si="1"/>
        <v>603787</v>
      </c>
      <c r="I47" s="31">
        <f t="shared" si="1"/>
        <v>603787</v>
      </c>
      <c r="J47" s="31">
        <f t="shared" si="1"/>
        <v>1811328</v>
      </c>
      <c r="K47" s="31">
        <f t="shared" si="1"/>
        <v>603787</v>
      </c>
      <c r="L47" s="31">
        <f t="shared" si="1"/>
        <v>603787</v>
      </c>
      <c r="M47" s="31">
        <f t="shared" si="1"/>
        <v>883787</v>
      </c>
      <c r="N47" s="31">
        <f t="shared" si="1"/>
        <v>2091361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3902689</v>
      </c>
      <c r="X47" s="31">
        <f t="shared" si="1"/>
        <v>349998</v>
      </c>
      <c r="Y47" s="31">
        <f t="shared" si="1"/>
        <v>3552691</v>
      </c>
      <c r="Z47" s="32">
        <f>+IF(X47&lt;&gt;0,+(Y47/X47)*100,0)</f>
        <v>1015.060371773553</v>
      </c>
      <c r="AA47" s="29">
        <f>SUM(AA34:AA46)</f>
        <v>700000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-8103259</v>
      </c>
      <c r="D48" s="39">
        <f t="shared" si="2"/>
        <v>0</v>
      </c>
      <c r="E48" s="40">
        <f t="shared" si="2"/>
        <v>-700000</v>
      </c>
      <c r="F48" s="41">
        <f t="shared" si="2"/>
        <v>-700000</v>
      </c>
      <c r="G48" s="41">
        <f t="shared" si="2"/>
        <v>-603754</v>
      </c>
      <c r="H48" s="41">
        <f t="shared" si="2"/>
        <v>-603787</v>
      </c>
      <c r="I48" s="41">
        <f t="shared" si="2"/>
        <v>-603787</v>
      </c>
      <c r="J48" s="41">
        <f t="shared" si="2"/>
        <v>-1811328</v>
      </c>
      <c r="K48" s="41">
        <f t="shared" si="2"/>
        <v>-603787</v>
      </c>
      <c r="L48" s="41">
        <f t="shared" si="2"/>
        <v>-603787</v>
      </c>
      <c r="M48" s="41">
        <f t="shared" si="2"/>
        <v>-883787</v>
      </c>
      <c r="N48" s="41">
        <f t="shared" si="2"/>
        <v>-2091361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-3902689</v>
      </c>
      <c r="X48" s="41">
        <f t="shared" si="2"/>
        <v>-349998</v>
      </c>
      <c r="Y48" s="41">
        <f t="shared" si="2"/>
        <v>-3552691</v>
      </c>
      <c r="Z48" s="42">
        <f>+IF(X48&lt;&gt;0,+(Y48/X48)*100,0)</f>
        <v>1015.060371773553</v>
      </c>
      <c r="AA48" s="39">
        <f>+AA32-AA47</f>
        <v>-700000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-8103259</v>
      </c>
      <c r="D51" s="48">
        <f t="shared" si="3"/>
        <v>0</v>
      </c>
      <c r="E51" s="49">
        <f t="shared" si="3"/>
        <v>-700000</v>
      </c>
      <c r="F51" s="50">
        <f t="shared" si="3"/>
        <v>-700000</v>
      </c>
      <c r="G51" s="50">
        <f t="shared" si="3"/>
        <v>-603754</v>
      </c>
      <c r="H51" s="50">
        <f t="shared" si="3"/>
        <v>-603787</v>
      </c>
      <c r="I51" s="50">
        <f t="shared" si="3"/>
        <v>-603787</v>
      </c>
      <c r="J51" s="50">
        <f t="shared" si="3"/>
        <v>-1811328</v>
      </c>
      <c r="K51" s="50">
        <f t="shared" si="3"/>
        <v>-603787</v>
      </c>
      <c r="L51" s="50">
        <f t="shared" si="3"/>
        <v>-603787</v>
      </c>
      <c r="M51" s="50">
        <f t="shared" si="3"/>
        <v>-883787</v>
      </c>
      <c r="N51" s="50">
        <f t="shared" si="3"/>
        <v>-2091361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-3902689</v>
      </c>
      <c r="X51" s="50">
        <f t="shared" si="3"/>
        <v>-349998</v>
      </c>
      <c r="Y51" s="50">
        <f t="shared" si="3"/>
        <v>-3552691</v>
      </c>
      <c r="Z51" s="51">
        <f>+IF(X51&lt;&gt;0,+(Y51/X51)*100,0)</f>
        <v>1015.060371773553</v>
      </c>
      <c r="AA51" s="48">
        <f>SUM(AA48:AA50)</f>
        <v>-700000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-8103259</v>
      </c>
      <c r="D53" s="54">
        <f>+D51-D52</f>
        <v>0</v>
      </c>
      <c r="E53" s="55">
        <f t="shared" si="4"/>
        <v>-700000</v>
      </c>
      <c r="F53" s="56">
        <f t="shared" si="4"/>
        <v>-700000</v>
      </c>
      <c r="G53" s="56">
        <f t="shared" si="4"/>
        <v>-603754</v>
      </c>
      <c r="H53" s="56">
        <f t="shared" si="4"/>
        <v>-603787</v>
      </c>
      <c r="I53" s="56">
        <f t="shared" si="4"/>
        <v>-603787</v>
      </c>
      <c r="J53" s="56">
        <f t="shared" si="4"/>
        <v>-1811328</v>
      </c>
      <c r="K53" s="56">
        <f t="shared" si="4"/>
        <v>-603787</v>
      </c>
      <c r="L53" s="56">
        <f t="shared" si="4"/>
        <v>-603787</v>
      </c>
      <c r="M53" s="56">
        <f t="shared" si="4"/>
        <v>-883787</v>
      </c>
      <c r="N53" s="56">
        <f t="shared" si="4"/>
        <v>-2091361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-3902689</v>
      </c>
      <c r="X53" s="56">
        <f t="shared" si="4"/>
        <v>-349998</v>
      </c>
      <c r="Y53" s="56">
        <f t="shared" si="4"/>
        <v>-3552691</v>
      </c>
      <c r="Z53" s="57">
        <f>+IF(X53&lt;&gt;0,+(Y53/X53)*100,0)</f>
        <v>1015.060371773553</v>
      </c>
      <c r="AA53" s="54">
        <f>+AA51-AA52</f>
        <v>-700000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-8103259</v>
      </c>
      <c r="D56" s="48">
        <f>SUM(D53:D55)</f>
        <v>0</v>
      </c>
      <c r="E56" s="49">
        <f t="shared" si="5"/>
        <v>-700000</v>
      </c>
      <c r="F56" s="50">
        <f t="shared" si="5"/>
        <v>-700000</v>
      </c>
      <c r="G56" s="50">
        <f t="shared" si="5"/>
        <v>-603754</v>
      </c>
      <c r="H56" s="50">
        <f t="shared" si="5"/>
        <v>-603787</v>
      </c>
      <c r="I56" s="50">
        <f t="shared" si="5"/>
        <v>-603787</v>
      </c>
      <c r="J56" s="50">
        <f t="shared" si="5"/>
        <v>-1811328</v>
      </c>
      <c r="K56" s="50">
        <f t="shared" si="5"/>
        <v>-603787</v>
      </c>
      <c r="L56" s="50">
        <f t="shared" si="5"/>
        <v>-603787</v>
      </c>
      <c r="M56" s="50">
        <f t="shared" si="5"/>
        <v>-883787</v>
      </c>
      <c r="N56" s="50">
        <f t="shared" si="5"/>
        <v>-2091361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-3902689</v>
      </c>
      <c r="X56" s="50">
        <f t="shared" si="5"/>
        <v>-349998</v>
      </c>
      <c r="Y56" s="50">
        <f t="shared" si="5"/>
        <v>-3552691</v>
      </c>
      <c r="Z56" s="51">
        <f>+IF(X56&lt;&gt;0,+(Y56/X56)*100,0)</f>
        <v>1015.060371773553</v>
      </c>
      <c r="AA56" s="48">
        <f>SUM(AA53:AA55)</f>
        <v>-700000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-8103259</v>
      </c>
      <c r="D59" s="65">
        <f>SUM(D56:D58)</f>
        <v>0</v>
      </c>
      <c r="E59" s="66">
        <f t="shared" si="6"/>
        <v>-700000</v>
      </c>
      <c r="F59" s="67">
        <f t="shared" si="6"/>
        <v>-700000</v>
      </c>
      <c r="G59" s="67">
        <f t="shared" si="6"/>
        <v>-603754</v>
      </c>
      <c r="H59" s="67">
        <f t="shared" si="6"/>
        <v>-603787</v>
      </c>
      <c r="I59" s="67">
        <f t="shared" si="6"/>
        <v>-603787</v>
      </c>
      <c r="J59" s="67">
        <f t="shared" si="6"/>
        <v>-1811328</v>
      </c>
      <c r="K59" s="67">
        <f t="shared" si="6"/>
        <v>-603787</v>
      </c>
      <c r="L59" s="67">
        <f t="shared" si="6"/>
        <v>-603787</v>
      </c>
      <c r="M59" s="67">
        <f t="shared" si="6"/>
        <v>-883787</v>
      </c>
      <c r="N59" s="67">
        <f t="shared" si="6"/>
        <v>-2091361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-3902689</v>
      </c>
      <c r="X59" s="67">
        <f t="shared" si="6"/>
        <v>-349998</v>
      </c>
      <c r="Y59" s="67">
        <f t="shared" si="6"/>
        <v>-3552691</v>
      </c>
      <c r="Z59" s="68">
        <f>+IF(X59&lt;&gt;0,+(Y59/X59)*100,0)</f>
        <v>1015.060371773553</v>
      </c>
      <c r="AA59" s="65">
        <f>SUM(AA56:AA58)</f>
        <v>-700000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345056</v>
      </c>
      <c r="D8" s="20"/>
      <c r="E8" s="21">
        <v>481677</v>
      </c>
      <c r="F8" s="22">
        <v>481677</v>
      </c>
      <c r="G8" s="22">
        <v>49030</v>
      </c>
      <c r="H8" s="22">
        <v>36106</v>
      </c>
      <c r="I8" s="22">
        <v>56163</v>
      </c>
      <c r="J8" s="22">
        <v>141299</v>
      </c>
      <c r="K8" s="22">
        <v>50726</v>
      </c>
      <c r="L8" s="22">
        <v>44185</v>
      </c>
      <c r="M8" s="22">
        <v>41284</v>
      </c>
      <c r="N8" s="22">
        <v>136195</v>
      </c>
      <c r="O8" s="22"/>
      <c r="P8" s="22"/>
      <c r="Q8" s="22"/>
      <c r="R8" s="22"/>
      <c r="S8" s="22"/>
      <c r="T8" s="22"/>
      <c r="U8" s="22"/>
      <c r="V8" s="22"/>
      <c r="W8" s="22">
        <v>277494</v>
      </c>
      <c r="X8" s="22">
        <v>240834</v>
      </c>
      <c r="Y8" s="22">
        <v>36660</v>
      </c>
      <c r="Z8" s="23">
        <v>15.22210319140985</v>
      </c>
      <c r="AA8" s="20">
        <v>481677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345056</v>
      </c>
      <c r="D32" s="29">
        <f t="shared" ref="D32:Y32" si="0">SUM(D6:D31)</f>
        <v>0</v>
      </c>
      <c r="E32" s="30">
        <f t="shared" si="0"/>
        <v>481677</v>
      </c>
      <c r="F32" s="31">
        <f t="shared" si="0"/>
        <v>481677</v>
      </c>
      <c r="G32" s="31">
        <f t="shared" si="0"/>
        <v>49030</v>
      </c>
      <c r="H32" s="31">
        <f t="shared" si="0"/>
        <v>36106</v>
      </c>
      <c r="I32" s="31">
        <f t="shared" si="0"/>
        <v>56163</v>
      </c>
      <c r="J32" s="31">
        <f t="shared" si="0"/>
        <v>141299</v>
      </c>
      <c r="K32" s="31">
        <f t="shared" si="0"/>
        <v>50726</v>
      </c>
      <c r="L32" s="31">
        <f t="shared" si="0"/>
        <v>44185</v>
      </c>
      <c r="M32" s="31">
        <f t="shared" si="0"/>
        <v>41284</v>
      </c>
      <c r="N32" s="31">
        <f t="shared" si="0"/>
        <v>136195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277494</v>
      </c>
      <c r="X32" s="31">
        <f t="shared" si="0"/>
        <v>240834</v>
      </c>
      <c r="Y32" s="31">
        <f t="shared" si="0"/>
        <v>36660</v>
      </c>
      <c r="Z32" s="32">
        <f>+IF(X32&lt;&gt;0,+(Y32/X32)*100,0)</f>
        <v>15.22210319140985</v>
      </c>
      <c r="AA32" s="29">
        <f>SUM(AA6:AA31)</f>
        <v>481677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9383695</v>
      </c>
      <c r="F39" s="22">
        <v>9383695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4691850</v>
      </c>
      <c r="Y39" s="22">
        <v>-4691850</v>
      </c>
      <c r="Z39" s="23">
        <v>-100</v>
      </c>
      <c r="AA39" s="20">
        <v>9383695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9383695</v>
      </c>
      <c r="F47" s="31">
        <f t="shared" si="1"/>
        <v>9383695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4691850</v>
      </c>
      <c r="Y47" s="31">
        <f t="shared" si="1"/>
        <v>-4691850</v>
      </c>
      <c r="Z47" s="32">
        <f>+IF(X47&lt;&gt;0,+(Y47/X47)*100,0)</f>
        <v>-100</v>
      </c>
      <c r="AA47" s="29">
        <f>SUM(AA34:AA46)</f>
        <v>9383695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345056</v>
      </c>
      <c r="D48" s="39">
        <f t="shared" si="2"/>
        <v>0</v>
      </c>
      <c r="E48" s="40">
        <f t="shared" si="2"/>
        <v>-8902018</v>
      </c>
      <c r="F48" s="41">
        <f t="shared" si="2"/>
        <v>-8902018</v>
      </c>
      <c r="G48" s="41">
        <f t="shared" si="2"/>
        <v>49030</v>
      </c>
      <c r="H48" s="41">
        <f t="shared" si="2"/>
        <v>36106</v>
      </c>
      <c r="I48" s="41">
        <f t="shared" si="2"/>
        <v>56163</v>
      </c>
      <c r="J48" s="41">
        <f t="shared" si="2"/>
        <v>141299</v>
      </c>
      <c r="K48" s="41">
        <f t="shared" si="2"/>
        <v>50726</v>
      </c>
      <c r="L48" s="41">
        <f t="shared" si="2"/>
        <v>44185</v>
      </c>
      <c r="M48" s="41">
        <f t="shared" si="2"/>
        <v>41284</v>
      </c>
      <c r="N48" s="41">
        <f t="shared" si="2"/>
        <v>136195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277494</v>
      </c>
      <c r="X48" s="41">
        <f t="shared" si="2"/>
        <v>-4451016</v>
      </c>
      <c r="Y48" s="41">
        <f t="shared" si="2"/>
        <v>4728510</v>
      </c>
      <c r="Z48" s="42">
        <f>+IF(X48&lt;&gt;0,+(Y48/X48)*100,0)</f>
        <v>-106.23439682086067</v>
      </c>
      <c r="AA48" s="39">
        <f>+AA32-AA47</f>
        <v>-8902018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345056</v>
      </c>
      <c r="D51" s="48">
        <f t="shared" si="3"/>
        <v>0</v>
      </c>
      <c r="E51" s="49">
        <f t="shared" si="3"/>
        <v>-8902018</v>
      </c>
      <c r="F51" s="50">
        <f t="shared" si="3"/>
        <v>-8902018</v>
      </c>
      <c r="G51" s="50">
        <f t="shared" si="3"/>
        <v>49030</v>
      </c>
      <c r="H51" s="50">
        <f t="shared" si="3"/>
        <v>36106</v>
      </c>
      <c r="I51" s="50">
        <f t="shared" si="3"/>
        <v>56163</v>
      </c>
      <c r="J51" s="50">
        <f t="shared" si="3"/>
        <v>141299</v>
      </c>
      <c r="K51" s="50">
        <f t="shared" si="3"/>
        <v>50726</v>
      </c>
      <c r="L51" s="50">
        <f t="shared" si="3"/>
        <v>44185</v>
      </c>
      <c r="M51" s="50">
        <f t="shared" si="3"/>
        <v>41284</v>
      </c>
      <c r="N51" s="50">
        <f t="shared" si="3"/>
        <v>136195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277494</v>
      </c>
      <c r="X51" s="50">
        <f t="shared" si="3"/>
        <v>-4451016</v>
      </c>
      <c r="Y51" s="50">
        <f t="shared" si="3"/>
        <v>4728510</v>
      </c>
      <c r="Z51" s="51">
        <f>+IF(X51&lt;&gt;0,+(Y51/X51)*100,0)</f>
        <v>-106.23439682086067</v>
      </c>
      <c r="AA51" s="48">
        <f>SUM(AA48:AA50)</f>
        <v>-8902018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345056</v>
      </c>
      <c r="D53" s="54">
        <f>+D51-D52</f>
        <v>0</v>
      </c>
      <c r="E53" s="55">
        <f t="shared" si="4"/>
        <v>-8902018</v>
      </c>
      <c r="F53" s="56">
        <f t="shared" si="4"/>
        <v>-8902018</v>
      </c>
      <c r="G53" s="56">
        <f t="shared" si="4"/>
        <v>49030</v>
      </c>
      <c r="H53" s="56">
        <f t="shared" si="4"/>
        <v>36106</v>
      </c>
      <c r="I53" s="56">
        <f t="shared" si="4"/>
        <v>56163</v>
      </c>
      <c r="J53" s="56">
        <f t="shared" si="4"/>
        <v>141299</v>
      </c>
      <c r="K53" s="56">
        <f t="shared" si="4"/>
        <v>50726</v>
      </c>
      <c r="L53" s="56">
        <f t="shared" si="4"/>
        <v>44185</v>
      </c>
      <c r="M53" s="56">
        <f t="shared" si="4"/>
        <v>41284</v>
      </c>
      <c r="N53" s="56">
        <f t="shared" si="4"/>
        <v>136195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277494</v>
      </c>
      <c r="X53" s="56">
        <f t="shared" si="4"/>
        <v>-4451016</v>
      </c>
      <c r="Y53" s="56">
        <f t="shared" si="4"/>
        <v>4728510</v>
      </c>
      <c r="Z53" s="57">
        <f>+IF(X53&lt;&gt;0,+(Y53/X53)*100,0)</f>
        <v>-106.23439682086067</v>
      </c>
      <c r="AA53" s="54">
        <f>+AA51-AA52</f>
        <v>-8902018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345056</v>
      </c>
      <c r="D56" s="48">
        <f>SUM(D53:D55)</f>
        <v>0</v>
      </c>
      <c r="E56" s="49">
        <f t="shared" si="5"/>
        <v>-8902018</v>
      </c>
      <c r="F56" s="50">
        <f t="shared" si="5"/>
        <v>-8902018</v>
      </c>
      <c r="G56" s="50">
        <f t="shared" si="5"/>
        <v>49030</v>
      </c>
      <c r="H56" s="50">
        <f t="shared" si="5"/>
        <v>36106</v>
      </c>
      <c r="I56" s="50">
        <f t="shared" si="5"/>
        <v>56163</v>
      </c>
      <c r="J56" s="50">
        <f t="shared" si="5"/>
        <v>141299</v>
      </c>
      <c r="K56" s="50">
        <f t="shared" si="5"/>
        <v>50726</v>
      </c>
      <c r="L56" s="50">
        <f t="shared" si="5"/>
        <v>44185</v>
      </c>
      <c r="M56" s="50">
        <f t="shared" si="5"/>
        <v>41284</v>
      </c>
      <c r="N56" s="50">
        <f t="shared" si="5"/>
        <v>136195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277494</v>
      </c>
      <c r="X56" s="50">
        <f t="shared" si="5"/>
        <v>-4451016</v>
      </c>
      <c r="Y56" s="50">
        <f t="shared" si="5"/>
        <v>4728510</v>
      </c>
      <c r="Z56" s="51">
        <f>+IF(X56&lt;&gt;0,+(Y56/X56)*100,0)</f>
        <v>-106.23439682086067</v>
      </c>
      <c r="AA56" s="48">
        <f>SUM(AA53:AA55)</f>
        <v>-8902018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345056</v>
      </c>
      <c r="D59" s="65">
        <f>SUM(D56:D58)</f>
        <v>0</v>
      </c>
      <c r="E59" s="66">
        <f t="shared" si="6"/>
        <v>-8902018</v>
      </c>
      <c r="F59" s="67">
        <f t="shared" si="6"/>
        <v>-8902018</v>
      </c>
      <c r="G59" s="67">
        <f t="shared" si="6"/>
        <v>49030</v>
      </c>
      <c r="H59" s="67">
        <f t="shared" si="6"/>
        <v>36106</v>
      </c>
      <c r="I59" s="67">
        <f t="shared" si="6"/>
        <v>56163</v>
      </c>
      <c r="J59" s="67">
        <f t="shared" si="6"/>
        <v>141299</v>
      </c>
      <c r="K59" s="67">
        <f t="shared" si="6"/>
        <v>50726</v>
      </c>
      <c r="L59" s="67">
        <f t="shared" si="6"/>
        <v>44185</v>
      </c>
      <c r="M59" s="67">
        <f t="shared" si="6"/>
        <v>41284</v>
      </c>
      <c r="N59" s="67">
        <f t="shared" si="6"/>
        <v>136195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277494</v>
      </c>
      <c r="X59" s="67">
        <f t="shared" si="6"/>
        <v>-4451016</v>
      </c>
      <c r="Y59" s="67">
        <f t="shared" si="6"/>
        <v>4728510</v>
      </c>
      <c r="Z59" s="68">
        <f>+IF(X59&lt;&gt;0,+(Y59/X59)*100,0)</f>
        <v>-106.23439682086067</v>
      </c>
      <c r="AA59" s="65">
        <f>SUM(AA56:AA58)</f>
        <v>-8902018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3867177</v>
      </c>
      <c r="D41" s="20"/>
      <c r="E41" s="21">
        <v>3300000</v>
      </c>
      <c r="F41" s="22">
        <v>3300000</v>
      </c>
      <c r="G41" s="22">
        <v>298700</v>
      </c>
      <c r="H41" s="22">
        <v>298700</v>
      </c>
      <c r="I41" s="22">
        <v>144388</v>
      </c>
      <c r="J41" s="22">
        <v>741788</v>
      </c>
      <c r="K41" s="22">
        <v>483267</v>
      </c>
      <c r="L41" s="22">
        <v>239648</v>
      </c>
      <c r="M41" s="22">
        <v>32800</v>
      </c>
      <c r="N41" s="22">
        <v>755715</v>
      </c>
      <c r="O41" s="22"/>
      <c r="P41" s="22"/>
      <c r="Q41" s="22"/>
      <c r="R41" s="22"/>
      <c r="S41" s="22"/>
      <c r="T41" s="22"/>
      <c r="U41" s="22"/>
      <c r="V41" s="22"/>
      <c r="W41" s="22">
        <v>1497503</v>
      </c>
      <c r="X41" s="22">
        <v>1650000</v>
      </c>
      <c r="Y41" s="22">
        <v>-152497</v>
      </c>
      <c r="Z41" s="23">
        <v>-9.2422424242424235</v>
      </c>
      <c r="AA41" s="20">
        <v>3300000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3867177</v>
      </c>
      <c r="D47" s="29">
        <f t="shared" ref="D47:Y47" si="1">SUM(D34:D46)</f>
        <v>0</v>
      </c>
      <c r="E47" s="30">
        <f t="shared" si="1"/>
        <v>3300000</v>
      </c>
      <c r="F47" s="31">
        <f t="shared" si="1"/>
        <v>3300000</v>
      </c>
      <c r="G47" s="31">
        <f t="shared" si="1"/>
        <v>298700</v>
      </c>
      <c r="H47" s="31">
        <f t="shared" si="1"/>
        <v>298700</v>
      </c>
      <c r="I47" s="31">
        <f t="shared" si="1"/>
        <v>144388</v>
      </c>
      <c r="J47" s="31">
        <f t="shared" si="1"/>
        <v>741788</v>
      </c>
      <c r="K47" s="31">
        <f t="shared" si="1"/>
        <v>483267</v>
      </c>
      <c r="L47" s="31">
        <f t="shared" si="1"/>
        <v>239648</v>
      </c>
      <c r="M47" s="31">
        <f t="shared" si="1"/>
        <v>32800</v>
      </c>
      <c r="N47" s="31">
        <f t="shared" si="1"/>
        <v>755715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1497503</v>
      </c>
      <c r="X47" s="31">
        <f t="shared" si="1"/>
        <v>1650000</v>
      </c>
      <c r="Y47" s="31">
        <f t="shared" si="1"/>
        <v>-152497</v>
      </c>
      <c r="Z47" s="32">
        <f>+IF(X47&lt;&gt;0,+(Y47/X47)*100,0)</f>
        <v>-9.2422424242424235</v>
      </c>
      <c r="AA47" s="29">
        <f>SUM(AA34:AA46)</f>
        <v>3300000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-3867177</v>
      </c>
      <c r="D48" s="39">
        <f t="shared" si="2"/>
        <v>0</v>
      </c>
      <c r="E48" s="40">
        <f t="shared" si="2"/>
        <v>-3300000</v>
      </c>
      <c r="F48" s="41">
        <f t="shared" si="2"/>
        <v>-3300000</v>
      </c>
      <c r="G48" s="41">
        <f t="shared" si="2"/>
        <v>-298700</v>
      </c>
      <c r="H48" s="41">
        <f t="shared" si="2"/>
        <v>-298700</v>
      </c>
      <c r="I48" s="41">
        <f t="shared" si="2"/>
        <v>-144388</v>
      </c>
      <c r="J48" s="41">
        <f t="shared" si="2"/>
        <v>-741788</v>
      </c>
      <c r="K48" s="41">
        <f t="shared" si="2"/>
        <v>-483267</v>
      </c>
      <c r="L48" s="41">
        <f t="shared" si="2"/>
        <v>-239648</v>
      </c>
      <c r="M48" s="41">
        <f t="shared" si="2"/>
        <v>-32800</v>
      </c>
      <c r="N48" s="41">
        <f t="shared" si="2"/>
        <v>-755715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-1497503</v>
      </c>
      <c r="X48" s="41">
        <f t="shared" si="2"/>
        <v>-1650000</v>
      </c>
      <c r="Y48" s="41">
        <f t="shared" si="2"/>
        <v>152497</v>
      </c>
      <c r="Z48" s="42">
        <f>+IF(X48&lt;&gt;0,+(Y48/X48)*100,0)</f>
        <v>-9.2422424242424235</v>
      </c>
      <c r="AA48" s="39">
        <f>+AA32-AA47</f>
        <v>-3300000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-3867177</v>
      </c>
      <c r="D51" s="48">
        <f t="shared" si="3"/>
        <v>0</v>
      </c>
      <c r="E51" s="49">
        <f t="shared" si="3"/>
        <v>-3300000</v>
      </c>
      <c r="F51" s="50">
        <f t="shared" si="3"/>
        <v>-3300000</v>
      </c>
      <c r="G51" s="50">
        <f t="shared" si="3"/>
        <v>-298700</v>
      </c>
      <c r="H51" s="50">
        <f t="shared" si="3"/>
        <v>-298700</v>
      </c>
      <c r="I51" s="50">
        <f t="shared" si="3"/>
        <v>-144388</v>
      </c>
      <c r="J51" s="50">
        <f t="shared" si="3"/>
        <v>-741788</v>
      </c>
      <c r="K51" s="50">
        <f t="shared" si="3"/>
        <v>-483267</v>
      </c>
      <c r="L51" s="50">
        <f t="shared" si="3"/>
        <v>-239648</v>
      </c>
      <c r="M51" s="50">
        <f t="shared" si="3"/>
        <v>-32800</v>
      </c>
      <c r="N51" s="50">
        <f t="shared" si="3"/>
        <v>-755715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-1497503</v>
      </c>
      <c r="X51" s="50">
        <f t="shared" si="3"/>
        <v>-1650000</v>
      </c>
      <c r="Y51" s="50">
        <f t="shared" si="3"/>
        <v>152497</v>
      </c>
      <c r="Z51" s="51">
        <f>+IF(X51&lt;&gt;0,+(Y51/X51)*100,0)</f>
        <v>-9.2422424242424235</v>
      </c>
      <c r="AA51" s="48">
        <f>SUM(AA48:AA50)</f>
        <v>-3300000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-3867177</v>
      </c>
      <c r="D53" s="54">
        <f>+D51-D52</f>
        <v>0</v>
      </c>
      <c r="E53" s="55">
        <f t="shared" si="4"/>
        <v>-3300000</v>
      </c>
      <c r="F53" s="56">
        <f t="shared" si="4"/>
        <v>-3300000</v>
      </c>
      <c r="G53" s="56">
        <f t="shared" si="4"/>
        <v>-298700</v>
      </c>
      <c r="H53" s="56">
        <f t="shared" si="4"/>
        <v>-298700</v>
      </c>
      <c r="I53" s="56">
        <f t="shared" si="4"/>
        <v>-144388</v>
      </c>
      <c r="J53" s="56">
        <f t="shared" si="4"/>
        <v>-741788</v>
      </c>
      <c r="K53" s="56">
        <f t="shared" si="4"/>
        <v>-483267</v>
      </c>
      <c r="L53" s="56">
        <f t="shared" si="4"/>
        <v>-239648</v>
      </c>
      <c r="M53" s="56">
        <f t="shared" si="4"/>
        <v>-32800</v>
      </c>
      <c r="N53" s="56">
        <f t="shared" si="4"/>
        <v>-755715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-1497503</v>
      </c>
      <c r="X53" s="56">
        <f t="shared" si="4"/>
        <v>-1650000</v>
      </c>
      <c r="Y53" s="56">
        <f t="shared" si="4"/>
        <v>152497</v>
      </c>
      <c r="Z53" s="57">
        <f>+IF(X53&lt;&gt;0,+(Y53/X53)*100,0)</f>
        <v>-9.2422424242424235</v>
      </c>
      <c r="AA53" s="54">
        <f>+AA51-AA52</f>
        <v>-3300000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-3867177</v>
      </c>
      <c r="D56" s="48">
        <f>SUM(D53:D55)</f>
        <v>0</v>
      </c>
      <c r="E56" s="49">
        <f t="shared" si="5"/>
        <v>-3300000</v>
      </c>
      <c r="F56" s="50">
        <f t="shared" si="5"/>
        <v>-3300000</v>
      </c>
      <c r="G56" s="50">
        <f t="shared" si="5"/>
        <v>-298700</v>
      </c>
      <c r="H56" s="50">
        <f t="shared" si="5"/>
        <v>-298700</v>
      </c>
      <c r="I56" s="50">
        <f t="shared" si="5"/>
        <v>-144388</v>
      </c>
      <c r="J56" s="50">
        <f t="shared" si="5"/>
        <v>-741788</v>
      </c>
      <c r="K56" s="50">
        <f t="shared" si="5"/>
        <v>-483267</v>
      </c>
      <c r="L56" s="50">
        <f t="shared" si="5"/>
        <v>-239648</v>
      </c>
      <c r="M56" s="50">
        <f t="shared" si="5"/>
        <v>-32800</v>
      </c>
      <c r="N56" s="50">
        <f t="shared" si="5"/>
        <v>-755715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-1497503</v>
      </c>
      <c r="X56" s="50">
        <f t="shared" si="5"/>
        <v>-1650000</v>
      </c>
      <c r="Y56" s="50">
        <f t="shared" si="5"/>
        <v>152497</v>
      </c>
      <c r="Z56" s="51">
        <f>+IF(X56&lt;&gt;0,+(Y56/X56)*100,0)</f>
        <v>-9.2422424242424235</v>
      </c>
      <c r="AA56" s="48">
        <f>SUM(AA53:AA55)</f>
        <v>-3300000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-3867177</v>
      </c>
      <c r="D59" s="65">
        <f>SUM(D56:D58)</f>
        <v>0</v>
      </c>
      <c r="E59" s="66">
        <f t="shared" si="6"/>
        <v>-3300000</v>
      </c>
      <c r="F59" s="67">
        <f t="shared" si="6"/>
        <v>-3300000</v>
      </c>
      <c r="G59" s="67">
        <f t="shared" si="6"/>
        <v>-298700</v>
      </c>
      <c r="H59" s="67">
        <f t="shared" si="6"/>
        <v>-298700</v>
      </c>
      <c r="I59" s="67">
        <f t="shared" si="6"/>
        <v>-144388</v>
      </c>
      <c r="J59" s="67">
        <f t="shared" si="6"/>
        <v>-741788</v>
      </c>
      <c r="K59" s="67">
        <f t="shared" si="6"/>
        <v>-483267</v>
      </c>
      <c r="L59" s="67">
        <f t="shared" si="6"/>
        <v>-239648</v>
      </c>
      <c r="M59" s="67">
        <f t="shared" si="6"/>
        <v>-32800</v>
      </c>
      <c r="N59" s="67">
        <f t="shared" si="6"/>
        <v>-755715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-1497503</v>
      </c>
      <c r="X59" s="67">
        <f t="shared" si="6"/>
        <v>-1650000</v>
      </c>
      <c r="Y59" s="67">
        <f t="shared" si="6"/>
        <v>152497</v>
      </c>
      <c r="Z59" s="68">
        <f>+IF(X59&lt;&gt;0,+(Y59/X59)*100,0)</f>
        <v>-9.2422424242424235</v>
      </c>
      <c r="AA59" s="65">
        <f>SUM(AA56:AA58)</f>
        <v>-3300000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121497291</v>
      </c>
      <c r="D8" s="20"/>
      <c r="E8" s="21">
        <v>132281600</v>
      </c>
      <c r="F8" s="22">
        <v>132281600</v>
      </c>
      <c r="G8" s="22">
        <v>10872801</v>
      </c>
      <c r="H8" s="22">
        <v>11183836</v>
      </c>
      <c r="I8" s="22">
        <v>11220472</v>
      </c>
      <c r="J8" s="22">
        <v>33277109</v>
      </c>
      <c r="K8" s="22">
        <v>11388355</v>
      </c>
      <c r="L8" s="22">
        <v>11275090</v>
      </c>
      <c r="M8" s="22">
        <v>11038515</v>
      </c>
      <c r="N8" s="22">
        <v>33701960</v>
      </c>
      <c r="O8" s="22"/>
      <c r="P8" s="22"/>
      <c r="Q8" s="22"/>
      <c r="R8" s="22"/>
      <c r="S8" s="22"/>
      <c r="T8" s="22"/>
      <c r="U8" s="22"/>
      <c r="V8" s="22"/>
      <c r="W8" s="22">
        <v>66979069</v>
      </c>
      <c r="X8" s="22">
        <v>66879954</v>
      </c>
      <c r="Y8" s="22">
        <v>99115</v>
      </c>
      <c r="Z8" s="23">
        <v>0.14819836748093457</v>
      </c>
      <c r="AA8" s="20">
        <v>132281600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4638</v>
      </c>
      <c r="D19" s="20"/>
      <c r="E19" s="21">
        <v>98100</v>
      </c>
      <c r="F19" s="22">
        <v>98100</v>
      </c>
      <c r="G19" s="22"/>
      <c r="H19" s="22">
        <v>130</v>
      </c>
      <c r="I19" s="22">
        <v>77</v>
      </c>
      <c r="J19" s="22">
        <v>207</v>
      </c>
      <c r="K19" s="22"/>
      <c r="L19" s="22">
        <v>125</v>
      </c>
      <c r="M19" s="22"/>
      <c r="N19" s="22">
        <v>125</v>
      </c>
      <c r="O19" s="22"/>
      <c r="P19" s="22"/>
      <c r="Q19" s="22"/>
      <c r="R19" s="22"/>
      <c r="S19" s="22"/>
      <c r="T19" s="22"/>
      <c r="U19" s="22"/>
      <c r="V19" s="22"/>
      <c r="W19" s="22">
        <v>332</v>
      </c>
      <c r="X19" s="22">
        <v>432</v>
      </c>
      <c r="Y19" s="22">
        <v>-100</v>
      </c>
      <c r="Z19" s="23">
        <v>-23.148148148148149</v>
      </c>
      <c r="AA19" s="20">
        <v>98100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5267317</v>
      </c>
      <c r="D22" s="20"/>
      <c r="E22" s="21">
        <v>2254900</v>
      </c>
      <c r="F22" s="22">
        <v>3879900</v>
      </c>
      <c r="G22" s="22">
        <v>176470</v>
      </c>
      <c r="H22" s="22">
        <v>176470</v>
      </c>
      <c r="I22" s="22">
        <v>693014</v>
      </c>
      <c r="J22" s="22">
        <v>1045954</v>
      </c>
      <c r="K22" s="22">
        <v>579776</v>
      </c>
      <c r="L22" s="22">
        <v>176470</v>
      </c>
      <c r="M22" s="22">
        <v>176470</v>
      </c>
      <c r="N22" s="22">
        <v>932716</v>
      </c>
      <c r="O22" s="22"/>
      <c r="P22" s="22"/>
      <c r="Q22" s="22"/>
      <c r="R22" s="22"/>
      <c r="S22" s="22"/>
      <c r="T22" s="22"/>
      <c r="U22" s="22"/>
      <c r="V22" s="22"/>
      <c r="W22" s="22">
        <v>1978670</v>
      </c>
      <c r="X22" s="22">
        <v>1952200</v>
      </c>
      <c r="Y22" s="22">
        <v>26470</v>
      </c>
      <c r="Z22" s="23">
        <v>1.3559061571560291</v>
      </c>
      <c r="AA22" s="20">
        <v>3879900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109380600</v>
      </c>
      <c r="D25" s="20"/>
      <c r="E25" s="21">
        <v>117869600</v>
      </c>
      <c r="F25" s="22">
        <v>117869600</v>
      </c>
      <c r="G25" s="22">
        <v>48671910</v>
      </c>
      <c r="H25" s="22"/>
      <c r="I25" s="22"/>
      <c r="J25" s="22">
        <v>48671910</v>
      </c>
      <c r="K25" s="22"/>
      <c r="L25" s="22"/>
      <c r="M25" s="22">
        <v>38937570</v>
      </c>
      <c r="N25" s="22">
        <v>38937570</v>
      </c>
      <c r="O25" s="22"/>
      <c r="P25" s="22"/>
      <c r="Q25" s="22"/>
      <c r="R25" s="22"/>
      <c r="S25" s="22"/>
      <c r="T25" s="22"/>
      <c r="U25" s="22"/>
      <c r="V25" s="22"/>
      <c r="W25" s="22">
        <v>87609480</v>
      </c>
      <c r="X25" s="22">
        <v>87568810</v>
      </c>
      <c r="Y25" s="22">
        <v>40670</v>
      </c>
      <c r="Z25" s="23">
        <v>4.6443476849805314E-2</v>
      </c>
      <c r="AA25" s="20">
        <v>117869600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3387692</v>
      </c>
      <c r="D30" s="20"/>
      <c r="E30" s="21">
        <v>2293900</v>
      </c>
      <c r="F30" s="22">
        <v>2294100</v>
      </c>
      <c r="G30" s="22">
        <v>191158</v>
      </c>
      <c r="H30" s="22">
        <v>191158</v>
      </c>
      <c r="I30" s="22">
        <v>191158</v>
      </c>
      <c r="J30" s="22">
        <v>573474</v>
      </c>
      <c r="K30" s="22">
        <v>191158</v>
      </c>
      <c r="L30" s="22">
        <v>191158</v>
      </c>
      <c r="M30" s="22">
        <v>191158</v>
      </c>
      <c r="N30" s="22">
        <v>573474</v>
      </c>
      <c r="O30" s="22"/>
      <c r="P30" s="22"/>
      <c r="Q30" s="22"/>
      <c r="R30" s="22"/>
      <c r="S30" s="22"/>
      <c r="T30" s="22"/>
      <c r="U30" s="22"/>
      <c r="V30" s="22"/>
      <c r="W30" s="22">
        <v>1146948</v>
      </c>
      <c r="X30" s="22">
        <v>1146976</v>
      </c>
      <c r="Y30" s="22">
        <v>-28</v>
      </c>
      <c r="Z30" s="23"/>
      <c r="AA30" s="20">
        <v>2294100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239537538</v>
      </c>
      <c r="D32" s="29">
        <f t="shared" ref="D32:Y32" si="0">SUM(D6:D31)</f>
        <v>0</v>
      </c>
      <c r="E32" s="30">
        <f t="shared" si="0"/>
        <v>254798100</v>
      </c>
      <c r="F32" s="31">
        <f t="shared" si="0"/>
        <v>256423300</v>
      </c>
      <c r="G32" s="31">
        <f t="shared" si="0"/>
        <v>59912339</v>
      </c>
      <c r="H32" s="31">
        <f t="shared" si="0"/>
        <v>11551594</v>
      </c>
      <c r="I32" s="31">
        <f t="shared" si="0"/>
        <v>12104721</v>
      </c>
      <c r="J32" s="31">
        <f t="shared" si="0"/>
        <v>83568654</v>
      </c>
      <c r="K32" s="31">
        <f t="shared" si="0"/>
        <v>12159289</v>
      </c>
      <c r="L32" s="31">
        <f t="shared" si="0"/>
        <v>11642843</v>
      </c>
      <c r="M32" s="31">
        <f t="shared" si="0"/>
        <v>50343713</v>
      </c>
      <c r="N32" s="31">
        <f t="shared" si="0"/>
        <v>74145845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157714499</v>
      </c>
      <c r="X32" s="31">
        <f t="shared" si="0"/>
        <v>157548372</v>
      </c>
      <c r="Y32" s="31">
        <f t="shared" si="0"/>
        <v>166127</v>
      </c>
      <c r="Z32" s="32">
        <f>+IF(X32&lt;&gt;0,+(Y32/X32)*100,0)</f>
        <v>0.10544507562413911</v>
      </c>
      <c r="AA32" s="29">
        <f>SUM(AA6:AA31)</f>
        <v>256423300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75011306</v>
      </c>
      <c r="D34" s="20"/>
      <c r="E34" s="21">
        <v>82700700</v>
      </c>
      <c r="F34" s="22">
        <v>79212026</v>
      </c>
      <c r="G34" s="22">
        <v>6044500</v>
      </c>
      <c r="H34" s="22">
        <v>5915743</v>
      </c>
      <c r="I34" s="22">
        <v>6165449</v>
      </c>
      <c r="J34" s="22">
        <v>18125692</v>
      </c>
      <c r="K34" s="22">
        <v>6411779</v>
      </c>
      <c r="L34" s="22">
        <v>6484328</v>
      </c>
      <c r="M34" s="22">
        <v>6324710</v>
      </c>
      <c r="N34" s="22">
        <v>19220817</v>
      </c>
      <c r="O34" s="22"/>
      <c r="P34" s="22"/>
      <c r="Q34" s="22"/>
      <c r="R34" s="22"/>
      <c r="S34" s="22"/>
      <c r="T34" s="22"/>
      <c r="U34" s="22"/>
      <c r="V34" s="22"/>
      <c r="W34" s="22">
        <v>37346509</v>
      </c>
      <c r="X34" s="22">
        <v>37975925</v>
      </c>
      <c r="Y34" s="22">
        <v>-629416</v>
      </c>
      <c r="Z34" s="23">
        <v>-1.6574079499051042</v>
      </c>
      <c r="AA34" s="20">
        <v>79212026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6556993</v>
      </c>
      <c r="D37" s="20"/>
      <c r="E37" s="21">
        <v>6680700</v>
      </c>
      <c r="F37" s="22">
        <v>5219900</v>
      </c>
      <c r="G37" s="22">
        <v>189019</v>
      </c>
      <c r="H37" s="22">
        <v>1042521</v>
      </c>
      <c r="I37" s="22">
        <v>360403</v>
      </c>
      <c r="J37" s="22">
        <v>1591943</v>
      </c>
      <c r="K37" s="22">
        <v>311110</v>
      </c>
      <c r="L37" s="22">
        <v>491501</v>
      </c>
      <c r="M37" s="22">
        <v>349348</v>
      </c>
      <c r="N37" s="22">
        <v>1151959</v>
      </c>
      <c r="O37" s="22"/>
      <c r="P37" s="22"/>
      <c r="Q37" s="22"/>
      <c r="R37" s="22"/>
      <c r="S37" s="22"/>
      <c r="T37" s="22"/>
      <c r="U37" s="22"/>
      <c r="V37" s="22"/>
      <c r="W37" s="22">
        <v>2743902</v>
      </c>
      <c r="X37" s="22">
        <v>2672854</v>
      </c>
      <c r="Y37" s="22">
        <v>71048</v>
      </c>
      <c r="Z37" s="23">
        <v>2.6581324681407965</v>
      </c>
      <c r="AA37" s="20">
        <v>5219900</v>
      </c>
    </row>
    <row r="38" spans="1:27" x14ac:dyDescent="0.25">
      <c r="A38" s="19" t="s">
        <v>64</v>
      </c>
      <c r="B38" s="15" t="s">
        <v>32</v>
      </c>
      <c r="C38" s="20">
        <v>1130435</v>
      </c>
      <c r="D38" s="20"/>
      <c r="E38" s="21">
        <v>9259700</v>
      </c>
      <c r="F38" s="22">
        <v>9259700</v>
      </c>
      <c r="G38" s="22"/>
      <c r="H38" s="22">
        <v>1341986</v>
      </c>
      <c r="I38" s="22">
        <v>670993</v>
      </c>
      <c r="J38" s="22">
        <v>2012979</v>
      </c>
      <c r="K38" s="22">
        <v>670993</v>
      </c>
      <c r="L38" s="22">
        <v>670993</v>
      </c>
      <c r="M38" s="22">
        <v>670993</v>
      </c>
      <c r="N38" s="22">
        <v>2012979</v>
      </c>
      <c r="O38" s="22"/>
      <c r="P38" s="22"/>
      <c r="Q38" s="22"/>
      <c r="R38" s="22"/>
      <c r="S38" s="22"/>
      <c r="T38" s="22"/>
      <c r="U38" s="22"/>
      <c r="V38" s="22"/>
      <c r="W38" s="22">
        <v>4025958</v>
      </c>
      <c r="X38" s="22">
        <v>4126565</v>
      </c>
      <c r="Y38" s="22">
        <v>-100607</v>
      </c>
      <c r="Z38" s="23">
        <v>-2.4380326009647248</v>
      </c>
      <c r="AA38" s="20">
        <v>9259700</v>
      </c>
    </row>
    <row r="39" spans="1:27" x14ac:dyDescent="0.25">
      <c r="A39" s="19" t="s">
        <v>65</v>
      </c>
      <c r="B39" s="15" t="s">
        <v>32</v>
      </c>
      <c r="C39" s="20">
        <v>59441141</v>
      </c>
      <c r="D39" s="20"/>
      <c r="E39" s="21">
        <v>56482100</v>
      </c>
      <c r="F39" s="22">
        <v>64427035</v>
      </c>
      <c r="G39" s="22">
        <v>4706842</v>
      </c>
      <c r="H39" s="22">
        <v>4706842</v>
      </c>
      <c r="I39" s="22">
        <v>6772268</v>
      </c>
      <c r="J39" s="22">
        <v>16185952</v>
      </c>
      <c r="K39" s="22">
        <v>5454017</v>
      </c>
      <c r="L39" s="22">
        <v>5488680</v>
      </c>
      <c r="M39" s="22">
        <v>5453217</v>
      </c>
      <c r="N39" s="22">
        <v>16395914</v>
      </c>
      <c r="O39" s="22"/>
      <c r="P39" s="22"/>
      <c r="Q39" s="22"/>
      <c r="R39" s="22"/>
      <c r="S39" s="22"/>
      <c r="T39" s="22"/>
      <c r="U39" s="22"/>
      <c r="V39" s="22"/>
      <c r="W39" s="22">
        <v>32581866</v>
      </c>
      <c r="X39" s="22">
        <v>32603546</v>
      </c>
      <c r="Y39" s="22">
        <v>-21680</v>
      </c>
      <c r="Z39" s="23">
        <v>-6.649583453284498E-2</v>
      </c>
      <c r="AA39" s="20">
        <v>64427035</v>
      </c>
    </row>
    <row r="40" spans="1:27" x14ac:dyDescent="0.25">
      <c r="A40" s="19" t="s">
        <v>40</v>
      </c>
      <c r="B40" s="15" t="s">
        <v>32</v>
      </c>
      <c r="C40" s="20">
        <v>7083645</v>
      </c>
      <c r="D40" s="20"/>
      <c r="E40" s="21">
        <v>7985900</v>
      </c>
      <c r="F40" s="22">
        <v>7985900</v>
      </c>
      <c r="G40" s="22">
        <v>719773</v>
      </c>
      <c r="H40" s="22">
        <v>669906</v>
      </c>
      <c r="I40" s="22">
        <v>658822</v>
      </c>
      <c r="J40" s="22">
        <v>2048501</v>
      </c>
      <c r="K40" s="22">
        <v>751538</v>
      </c>
      <c r="L40" s="22">
        <v>727075</v>
      </c>
      <c r="M40" s="22">
        <v>712068</v>
      </c>
      <c r="N40" s="22">
        <v>2190681</v>
      </c>
      <c r="O40" s="22"/>
      <c r="P40" s="22"/>
      <c r="Q40" s="22"/>
      <c r="R40" s="22"/>
      <c r="S40" s="22"/>
      <c r="T40" s="22"/>
      <c r="U40" s="22"/>
      <c r="V40" s="22"/>
      <c r="W40" s="22">
        <v>4239182</v>
      </c>
      <c r="X40" s="22">
        <v>3527114</v>
      </c>
      <c r="Y40" s="22">
        <v>712068</v>
      </c>
      <c r="Z40" s="23">
        <v>20.188403323510382</v>
      </c>
      <c r="AA40" s="20">
        <v>7985900</v>
      </c>
    </row>
    <row r="41" spans="1:27" x14ac:dyDescent="0.25">
      <c r="A41" s="19" t="s">
        <v>66</v>
      </c>
      <c r="B41" s="15" t="s">
        <v>32</v>
      </c>
      <c r="C41" s="20">
        <v>70572480</v>
      </c>
      <c r="D41" s="20"/>
      <c r="E41" s="21">
        <v>65519200</v>
      </c>
      <c r="F41" s="22">
        <v>63600700</v>
      </c>
      <c r="G41" s="22">
        <v>8861695</v>
      </c>
      <c r="H41" s="22">
        <v>7673090</v>
      </c>
      <c r="I41" s="22">
        <v>6949320</v>
      </c>
      <c r="J41" s="22">
        <v>23484105</v>
      </c>
      <c r="K41" s="22">
        <v>8289245</v>
      </c>
      <c r="L41" s="22">
        <v>10006599</v>
      </c>
      <c r="M41" s="22">
        <v>4482133</v>
      </c>
      <c r="N41" s="22">
        <v>22777977</v>
      </c>
      <c r="O41" s="22"/>
      <c r="P41" s="22"/>
      <c r="Q41" s="22"/>
      <c r="R41" s="22"/>
      <c r="S41" s="22"/>
      <c r="T41" s="22"/>
      <c r="U41" s="22"/>
      <c r="V41" s="22"/>
      <c r="W41" s="22">
        <v>46262082</v>
      </c>
      <c r="X41" s="22">
        <v>45457149</v>
      </c>
      <c r="Y41" s="22">
        <v>804933</v>
      </c>
      <c r="Z41" s="23">
        <v>1.7707511749142031</v>
      </c>
      <c r="AA41" s="20">
        <v>63600700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224600</v>
      </c>
      <c r="F42" s="22">
        <v>224600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224600</v>
      </c>
    </row>
    <row r="43" spans="1:27" x14ac:dyDescent="0.25">
      <c r="A43" s="19" t="s">
        <v>68</v>
      </c>
      <c r="B43" s="15" t="s">
        <v>32</v>
      </c>
      <c r="C43" s="20">
        <v>5513752</v>
      </c>
      <c r="D43" s="20"/>
      <c r="E43" s="21"/>
      <c r="F43" s="22"/>
      <c r="G43" s="22">
        <v>323137</v>
      </c>
      <c r="H43" s="22">
        <v>324787</v>
      </c>
      <c r="I43" s="22">
        <v>327387</v>
      </c>
      <c r="J43" s="22">
        <v>975311</v>
      </c>
      <c r="K43" s="22">
        <v>330060</v>
      </c>
      <c r="L43" s="22">
        <v>339246</v>
      </c>
      <c r="M43" s="22">
        <v>339863</v>
      </c>
      <c r="N43" s="22">
        <v>1009169</v>
      </c>
      <c r="O43" s="22"/>
      <c r="P43" s="22"/>
      <c r="Q43" s="22"/>
      <c r="R43" s="22"/>
      <c r="S43" s="22"/>
      <c r="T43" s="22"/>
      <c r="U43" s="22"/>
      <c r="V43" s="22"/>
      <c r="W43" s="22">
        <v>1984480</v>
      </c>
      <c r="X43" s="22">
        <v>1644617</v>
      </c>
      <c r="Y43" s="22">
        <v>339863</v>
      </c>
      <c r="Z43" s="23">
        <v>20.665176147394803</v>
      </c>
      <c r="AA43" s="20"/>
    </row>
    <row r="44" spans="1:27" x14ac:dyDescent="0.25">
      <c r="A44" s="19" t="s">
        <v>69</v>
      </c>
      <c r="B44" s="15" t="s">
        <v>32</v>
      </c>
      <c r="C44" s="20">
        <v>15647431</v>
      </c>
      <c r="D44" s="20"/>
      <c r="E44" s="21">
        <v>18167100</v>
      </c>
      <c r="F44" s="22">
        <v>23246700</v>
      </c>
      <c r="G44" s="22">
        <v>1484175</v>
      </c>
      <c r="H44" s="22">
        <v>1758731</v>
      </c>
      <c r="I44" s="22">
        <v>2268188</v>
      </c>
      <c r="J44" s="22">
        <v>5511094</v>
      </c>
      <c r="K44" s="22">
        <v>2246768</v>
      </c>
      <c r="L44" s="22">
        <v>1135754</v>
      </c>
      <c r="M44" s="22">
        <v>1740484</v>
      </c>
      <c r="N44" s="22">
        <v>5123006</v>
      </c>
      <c r="O44" s="22"/>
      <c r="P44" s="22"/>
      <c r="Q44" s="22"/>
      <c r="R44" s="22"/>
      <c r="S44" s="22"/>
      <c r="T44" s="22"/>
      <c r="U44" s="22"/>
      <c r="V44" s="22"/>
      <c r="W44" s="22">
        <v>10634100</v>
      </c>
      <c r="X44" s="22">
        <v>10619813</v>
      </c>
      <c r="Y44" s="22">
        <v>14287</v>
      </c>
      <c r="Z44" s="23">
        <v>0.1345315590773585</v>
      </c>
      <c r="AA44" s="20">
        <v>23246700</v>
      </c>
    </row>
    <row r="45" spans="1:27" x14ac:dyDescent="0.25">
      <c r="A45" s="19" t="s">
        <v>70</v>
      </c>
      <c r="B45" s="15" t="s">
        <v>32</v>
      </c>
      <c r="C45" s="20">
        <v>1662600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242619783</v>
      </c>
      <c r="D47" s="29">
        <f t="shared" ref="D47:Y47" si="1">SUM(D34:D46)</f>
        <v>0</v>
      </c>
      <c r="E47" s="30">
        <f t="shared" si="1"/>
        <v>247020000</v>
      </c>
      <c r="F47" s="31">
        <f t="shared" si="1"/>
        <v>253176561</v>
      </c>
      <c r="G47" s="31">
        <f t="shared" si="1"/>
        <v>22329141</v>
      </c>
      <c r="H47" s="31">
        <f t="shared" si="1"/>
        <v>23433606</v>
      </c>
      <c r="I47" s="31">
        <f t="shared" si="1"/>
        <v>24172830</v>
      </c>
      <c r="J47" s="31">
        <f t="shared" si="1"/>
        <v>69935577</v>
      </c>
      <c r="K47" s="31">
        <f t="shared" si="1"/>
        <v>24465510</v>
      </c>
      <c r="L47" s="31">
        <f t="shared" si="1"/>
        <v>25344176</v>
      </c>
      <c r="M47" s="31">
        <f t="shared" si="1"/>
        <v>20072816</v>
      </c>
      <c r="N47" s="31">
        <f t="shared" si="1"/>
        <v>69882502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139818079</v>
      </c>
      <c r="X47" s="31">
        <f t="shared" si="1"/>
        <v>138627583</v>
      </c>
      <c r="Y47" s="31">
        <f t="shared" si="1"/>
        <v>1190496</v>
      </c>
      <c r="Z47" s="32">
        <f>+IF(X47&lt;&gt;0,+(Y47/X47)*100,0)</f>
        <v>0.85877281723940901</v>
      </c>
      <c r="AA47" s="29">
        <f>SUM(AA34:AA46)</f>
        <v>253176561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-3082245</v>
      </c>
      <c r="D48" s="39">
        <f t="shared" si="2"/>
        <v>0</v>
      </c>
      <c r="E48" s="40">
        <f t="shared" si="2"/>
        <v>7778100</v>
      </c>
      <c r="F48" s="41">
        <f t="shared" si="2"/>
        <v>3246739</v>
      </c>
      <c r="G48" s="41">
        <f t="shared" si="2"/>
        <v>37583198</v>
      </c>
      <c r="H48" s="41">
        <f t="shared" si="2"/>
        <v>-11882012</v>
      </c>
      <c r="I48" s="41">
        <f t="shared" si="2"/>
        <v>-12068109</v>
      </c>
      <c r="J48" s="41">
        <f t="shared" si="2"/>
        <v>13633077</v>
      </c>
      <c r="K48" s="41">
        <f t="shared" si="2"/>
        <v>-12306221</v>
      </c>
      <c r="L48" s="41">
        <f t="shared" si="2"/>
        <v>-13701333</v>
      </c>
      <c r="M48" s="41">
        <f t="shared" si="2"/>
        <v>30270897</v>
      </c>
      <c r="N48" s="41">
        <f t="shared" si="2"/>
        <v>4263343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17896420</v>
      </c>
      <c r="X48" s="41">
        <f t="shared" si="2"/>
        <v>18920789</v>
      </c>
      <c r="Y48" s="41">
        <f t="shared" si="2"/>
        <v>-1024369</v>
      </c>
      <c r="Z48" s="42">
        <f>+IF(X48&lt;&gt;0,+(Y48/X48)*100,0)</f>
        <v>-5.4139867000260935</v>
      </c>
      <c r="AA48" s="39">
        <f>+AA32-AA47</f>
        <v>3246739</v>
      </c>
    </row>
    <row r="49" spans="1:27" x14ac:dyDescent="0.25">
      <c r="A49" s="43" t="s">
        <v>74</v>
      </c>
      <c r="B49" s="15" t="s">
        <v>32</v>
      </c>
      <c r="C49" s="20">
        <v>31722299</v>
      </c>
      <c r="D49" s="20"/>
      <c r="E49" s="21">
        <v>38024000</v>
      </c>
      <c r="F49" s="22">
        <v>38024000</v>
      </c>
      <c r="G49" s="22"/>
      <c r="H49" s="22"/>
      <c r="I49" s="22">
        <v>2730936</v>
      </c>
      <c r="J49" s="22">
        <v>2730936</v>
      </c>
      <c r="K49" s="22">
        <v>312704</v>
      </c>
      <c r="L49" s="22"/>
      <c r="M49" s="22"/>
      <c r="N49" s="22">
        <v>312704</v>
      </c>
      <c r="O49" s="22"/>
      <c r="P49" s="22"/>
      <c r="Q49" s="22"/>
      <c r="R49" s="22"/>
      <c r="S49" s="22"/>
      <c r="T49" s="22"/>
      <c r="U49" s="22"/>
      <c r="V49" s="22"/>
      <c r="W49" s="22">
        <v>3043640</v>
      </c>
      <c r="X49" s="22">
        <v>15211440</v>
      </c>
      <c r="Y49" s="22">
        <v>-12167800</v>
      </c>
      <c r="Z49" s="23">
        <v>-79.991111952583054</v>
      </c>
      <c r="AA49" s="20">
        <v>38024000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28640054</v>
      </c>
      <c r="D51" s="48">
        <f t="shared" si="3"/>
        <v>0</v>
      </c>
      <c r="E51" s="49">
        <f t="shared" si="3"/>
        <v>45802100</v>
      </c>
      <c r="F51" s="50">
        <f t="shared" si="3"/>
        <v>41270739</v>
      </c>
      <c r="G51" s="50">
        <f t="shared" si="3"/>
        <v>37583198</v>
      </c>
      <c r="H51" s="50">
        <f t="shared" si="3"/>
        <v>-11882012</v>
      </c>
      <c r="I51" s="50">
        <f t="shared" si="3"/>
        <v>-9337173</v>
      </c>
      <c r="J51" s="50">
        <f t="shared" si="3"/>
        <v>16364013</v>
      </c>
      <c r="K51" s="50">
        <f t="shared" si="3"/>
        <v>-11993517</v>
      </c>
      <c r="L51" s="50">
        <f t="shared" si="3"/>
        <v>-13701333</v>
      </c>
      <c r="M51" s="50">
        <f t="shared" si="3"/>
        <v>30270897</v>
      </c>
      <c r="N51" s="50">
        <f t="shared" si="3"/>
        <v>4576047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20940060</v>
      </c>
      <c r="X51" s="50">
        <f t="shared" si="3"/>
        <v>34132229</v>
      </c>
      <c r="Y51" s="50">
        <f t="shared" si="3"/>
        <v>-13192169</v>
      </c>
      <c r="Z51" s="51">
        <f>+IF(X51&lt;&gt;0,+(Y51/X51)*100,0)</f>
        <v>-38.650183086489896</v>
      </c>
      <c r="AA51" s="48">
        <f>SUM(AA48:AA50)</f>
        <v>41270739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28640054</v>
      </c>
      <c r="D53" s="54">
        <f>+D51-D52</f>
        <v>0</v>
      </c>
      <c r="E53" s="55">
        <f t="shared" si="4"/>
        <v>45802100</v>
      </c>
      <c r="F53" s="56">
        <f t="shared" si="4"/>
        <v>41270739</v>
      </c>
      <c r="G53" s="56">
        <f t="shared" si="4"/>
        <v>37583198</v>
      </c>
      <c r="H53" s="56">
        <f t="shared" si="4"/>
        <v>-11882012</v>
      </c>
      <c r="I53" s="56">
        <f t="shared" si="4"/>
        <v>-9337173</v>
      </c>
      <c r="J53" s="56">
        <f t="shared" si="4"/>
        <v>16364013</v>
      </c>
      <c r="K53" s="56">
        <f t="shared" si="4"/>
        <v>-11993517</v>
      </c>
      <c r="L53" s="56">
        <f t="shared" si="4"/>
        <v>-13701333</v>
      </c>
      <c r="M53" s="56">
        <f t="shared" si="4"/>
        <v>30270897</v>
      </c>
      <c r="N53" s="56">
        <f t="shared" si="4"/>
        <v>4576047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20940060</v>
      </c>
      <c r="X53" s="56">
        <f t="shared" si="4"/>
        <v>34132229</v>
      </c>
      <c r="Y53" s="56">
        <f t="shared" si="4"/>
        <v>-13192169</v>
      </c>
      <c r="Z53" s="57">
        <f>+IF(X53&lt;&gt;0,+(Y53/X53)*100,0)</f>
        <v>-38.650183086489896</v>
      </c>
      <c r="AA53" s="54">
        <f>+AA51-AA52</f>
        <v>41270739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28640054</v>
      </c>
      <c r="D56" s="48">
        <f>SUM(D53:D55)</f>
        <v>0</v>
      </c>
      <c r="E56" s="49">
        <f t="shared" si="5"/>
        <v>45802100</v>
      </c>
      <c r="F56" s="50">
        <f t="shared" si="5"/>
        <v>41270739</v>
      </c>
      <c r="G56" s="50">
        <f t="shared" si="5"/>
        <v>37583198</v>
      </c>
      <c r="H56" s="50">
        <f t="shared" si="5"/>
        <v>-11882012</v>
      </c>
      <c r="I56" s="50">
        <f t="shared" si="5"/>
        <v>-9337173</v>
      </c>
      <c r="J56" s="50">
        <f t="shared" si="5"/>
        <v>16364013</v>
      </c>
      <c r="K56" s="50">
        <f t="shared" si="5"/>
        <v>-11993517</v>
      </c>
      <c r="L56" s="50">
        <f t="shared" si="5"/>
        <v>-13701333</v>
      </c>
      <c r="M56" s="50">
        <f t="shared" si="5"/>
        <v>30270897</v>
      </c>
      <c r="N56" s="50">
        <f t="shared" si="5"/>
        <v>4576047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20940060</v>
      </c>
      <c r="X56" s="50">
        <f t="shared" si="5"/>
        <v>34132229</v>
      </c>
      <c r="Y56" s="50">
        <f t="shared" si="5"/>
        <v>-13192169</v>
      </c>
      <c r="Z56" s="51">
        <f>+IF(X56&lt;&gt;0,+(Y56/X56)*100,0)</f>
        <v>-38.650183086489896</v>
      </c>
      <c r="AA56" s="48">
        <f>SUM(AA53:AA55)</f>
        <v>41270739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28640054</v>
      </c>
      <c r="D59" s="65">
        <f>SUM(D56:D58)</f>
        <v>0</v>
      </c>
      <c r="E59" s="66">
        <f t="shared" si="6"/>
        <v>45802100</v>
      </c>
      <c r="F59" s="67">
        <f t="shared" si="6"/>
        <v>41270739</v>
      </c>
      <c r="G59" s="67">
        <f t="shared" si="6"/>
        <v>37583198</v>
      </c>
      <c r="H59" s="67">
        <f t="shared" si="6"/>
        <v>-11882012</v>
      </c>
      <c r="I59" s="67">
        <f t="shared" si="6"/>
        <v>-9337173</v>
      </c>
      <c r="J59" s="67">
        <f t="shared" si="6"/>
        <v>16364013</v>
      </c>
      <c r="K59" s="67">
        <f t="shared" si="6"/>
        <v>-11993517</v>
      </c>
      <c r="L59" s="67">
        <f t="shared" si="6"/>
        <v>-13701333</v>
      </c>
      <c r="M59" s="67">
        <f t="shared" si="6"/>
        <v>30270897</v>
      </c>
      <c r="N59" s="67">
        <f t="shared" si="6"/>
        <v>4576047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20940060</v>
      </c>
      <c r="X59" s="67">
        <f t="shared" si="6"/>
        <v>34132229</v>
      </c>
      <c r="Y59" s="67">
        <f t="shared" si="6"/>
        <v>-13192169</v>
      </c>
      <c r="Z59" s="68">
        <f>+IF(X59&lt;&gt;0,+(Y59/X59)*100,0)</f>
        <v>-38.650183086489896</v>
      </c>
      <c r="AA59" s="65">
        <f>SUM(AA56:AA58)</f>
        <v>41270739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361035</v>
      </c>
      <c r="D34" s="20"/>
      <c r="E34" s="21">
        <v>532840</v>
      </c>
      <c r="F34" s="22">
        <v>532840</v>
      </c>
      <c r="G34" s="22">
        <v>17614</v>
      </c>
      <c r="H34" s="22">
        <v>17614</v>
      </c>
      <c r="I34" s="22">
        <v>19937</v>
      </c>
      <c r="J34" s="22">
        <v>55165</v>
      </c>
      <c r="K34" s="22">
        <v>18388</v>
      </c>
      <c r="L34" s="22">
        <v>18425</v>
      </c>
      <c r="M34" s="22">
        <v>18388</v>
      </c>
      <c r="N34" s="22">
        <v>55201</v>
      </c>
      <c r="O34" s="22"/>
      <c r="P34" s="22"/>
      <c r="Q34" s="22"/>
      <c r="R34" s="22"/>
      <c r="S34" s="22"/>
      <c r="T34" s="22"/>
      <c r="U34" s="22"/>
      <c r="V34" s="22"/>
      <c r="W34" s="22">
        <v>110366</v>
      </c>
      <c r="X34" s="22">
        <v>284077</v>
      </c>
      <c r="Y34" s="22">
        <v>-173711</v>
      </c>
      <c r="Z34" s="23">
        <v>-61.149265868056901</v>
      </c>
      <c r="AA34" s="20">
        <v>532840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3105</v>
      </c>
      <c r="D37" s="20"/>
      <c r="E37" s="21">
        <v>5010</v>
      </c>
      <c r="F37" s="22">
        <v>5010</v>
      </c>
      <c r="G37" s="22"/>
      <c r="H37" s="22"/>
      <c r="I37" s="22">
        <v>1937</v>
      </c>
      <c r="J37" s="22">
        <v>1937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1937</v>
      </c>
      <c r="X37" s="22">
        <v>922</v>
      </c>
      <c r="Y37" s="22">
        <v>1015</v>
      </c>
      <c r="Z37" s="23">
        <v>110.08676789587852</v>
      </c>
      <c r="AA37" s="20">
        <v>5010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117264</v>
      </c>
      <c r="D44" s="20"/>
      <c r="E44" s="21">
        <v>148810</v>
      </c>
      <c r="F44" s="22">
        <v>148810</v>
      </c>
      <c r="G44" s="22"/>
      <c r="H44" s="22">
        <v>7166</v>
      </c>
      <c r="I44" s="22">
        <v>9200</v>
      </c>
      <c r="J44" s="22">
        <v>16366</v>
      </c>
      <c r="K44" s="22">
        <v>15724</v>
      </c>
      <c r="L44" s="22">
        <v>18793</v>
      </c>
      <c r="M44" s="22">
        <v>7673</v>
      </c>
      <c r="N44" s="22">
        <v>42190</v>
      </c>
      <c r="O44" s="22"/>
      <c r="P44" s="22"/>
      <c r="Q44" s="22"/>
      <c r="R44" s="22"/>
      <c r="S44" s="22"/>
      <c r="T44" s="22"/>
      <c r="U44" s="22"/>
      <c r="V44" s="22"/>
      <c r="W44" s="22">
        <v>58556</v>
      </c>
      <c r="X44" s="22">
        <v>61547</v>
      </c>
      <c r="Y44" s="22">
        <v>-2991</v>
      </c>
      <c r="Z44" s="23">
        <v>-4.8597007165255821</v>
      </c>
      <c r="AA44" s="20">
        <v>148810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481404</v>
      </c>
      <c r="D47" s="29">
        <f t="shared" ref="D47:Y47" si="1">SUM(D34:D46)</f>
        <v>0</v>
      </c>
      <c r="E47" s="30">
        <f t="shared" si="1"/>
        <v>686660</v>
      </c>
      <c r="F47" s="31">
        <f t="shared" si="1"/>
        <v>686660</v>
      </c>
      <c r="G47" s="31">
        <f t="shared" si="1"/>
        <v>17614</v>
      </c>
      <c r="H47" s="31">
        <f t="shared" si="1"/>
        <v>24780</v>
      </c>
      <c r="I47" s="31">
        <f t="shared" si="1"/>
        <v>31074</v>
      </c>
      <c r="J47" s="31">
        <f t="shared" si="1"/>
        <v>73468</v>
      </c>
      <c r="K47" s="31">
        <f t="shared" si="1"/>
        <v>34112</v>
      </c>
      <c r="L47" s="31">
        <f t="shared" si="1"/>
        <v>37218</v>
      </c>
      <c r="M47" s="31">
        <f t="shared" si="1"/>
        <v>26061</v>
      </c>
      <c r="N47" s="31">
        <f t="shared" si="1"/>
        <v>97391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170859</v>
      </c>
      <c r="X47" s="31">
        <f t="shared" si="1"/>
        <v>346546</v>
      </c>
      <c r="Y47" s="31">
        <f t="shared" si="1"/>
        <v>-175687</v>
      </c>
      <c r="Z47" s="32">
        <f>+IF(X47&lt;&gt;0,+(Y47/X47)*100,0)</f>
        <v>-50.696588620269743</v>
      </c>
      <c r="AA47" s="29">
        <f>SUM(AA34:AA46)</f>
        <v>686660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-481404</v>
      </c>
      <c r="D48" s="39">
        <f t="shared" si="2"/>
        <v>0</v>
      </c>
      <c r="E48" s="40">
        <f t="shared" si="2"/>
        <v>-686660</v>
      </c>
      <c r="F48" s="41">
        <f t="shared" si="2"/>
        <v>-686660</v>
      </c>
      <c r="G48" s="41">
        <f t="shared" si="2"/>
        <v>-17614</v>
      </c>
      <c r="H48" s="41">
        <f t="shared" si="2"/>
        <v>-24780</v>
      </c>
      <c r="I48" s="41">
        <f t="shared" si="2"/>
        <v>-31074</v>
      </c>
      <c r="J48" s="41">
        <f t="shared" si="2"/>
        <v>-73468</v>
      </c>
      <c r="K48" s="41">
        <f t="shared" si="2"/>
        <v>-34112</v>
      </c>
      <c r="L48" s="41">
        <f t="shared" si="2"/>
        <v>-37218</v>
      </c>
      <c r="M48" s="41">
        <f t="shared" si="2"/>
        <v>-26061</v>
      </c>
      <c r="N48" s="41">
        <f t="shared" si="2"/>
        <v>-97391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-170859</v>
      </c>
      <c r="X48" s="41">
        <f t="shared" si="2"/>
        <v>-346546</v>
      </c>
      <c r="Y48" s="41">
        <f t="shared" si="2"/>
        <v>175687</v>
      </c>
      <c r="Z48" s="42">
        <f>+IF(X48&lt;&gt;0,+(Y48/X48)*100,0)</f>
        <v>-50.696588620269743</v>
      </c>
      <c r="AA48" s="39">
        <f>+AA32-AA47</f>
        <v>-686660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-481404</v>
      </c>
      <c r="D51" s="48">
        <f t="shared" si="3"/>
        <v>0</v>
      </c>
      <c r="E51" s="49">
        <f t="shared" si="3"/>
        <v>-686660</v>
      </c>
      <c r="F51" s="50">
        <f t="shared" si="3"/>
        <v>-686660</v>
      </c>
      <c r="G51" s="50">
        <f t="shared" si="3"/>
        <v>-17614</v>
      </c>
      <c r="H51" s="50">
        <f t="shared" si="3"/>
        <v>-24780</v>
      </c>
      <c r="I51" s="50">
        <f t="shared" si="3"/>
        <v>-31074</v>
      </c>
      <c r="J51" s="50">
        <f t="shared" si="3"/>
        <v>-73468</v>
      </c>
      <c r="K51" s="50">
        <f t="shared" si="3"/>
        <v>-34112</v>
      </c>
      <c r="L51" s="50">
        <f t="shared" si="3"/>
        <v>-37218</v>
      </c>
      <c r="M51" s="50">
        <f t="shared" si="3"/>
        <v>-26061</v>
      </c>
      <c r="N51" s="50">
        <f t="shared" si="3"/>
        <v>-97391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-170859</v>
      </c>
      <c r="X51" s="50">
        <f t="shared" si="3"/>
        <v>-346546</v>
      </c>
      <c r="Y51" s="50">
        <f t="shared" si="3"/>
        <v>175687</v>
      </c>
      <c r="Z51" s="51">
        <f>+IF(X51&lt;&gt;0,+(Y51/X51)*100,0)</f>
        <v>-50.696588620269743</v>
      </c>
      <c r="AA51" s="48">
        <f>SUM(AA48:AA50)</f>
        <v>-686660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-481404</v>
      </c>
      <c r="D53" s="54">
        <f>+D51-D52</f>
        <v>0</v>
      </c>
      <c r="E53" s="55">
        <f t="shared" si="4"/>
        <v>-686660</v>
      </c>
      <c r="F53" s="56">
        <f t="shared" si="4"/>
        <v>-686660</v>
      </c>
      <c r="G53" s="56">
        <f t="shared" si="4"/>
        <v>-17614</v>
      </c>
      <c r="H53" s="56">
        <f t="shared" si="4"/>
        <v>-24780</v>
      </c>
      <c r="I53" s="56">
        <f t="shared" si="4"/>
        <v>-31074</v>
      </c>
      <c r="J53" s="56">
        <f t="shared" si="4"/>
        <v>-73468</v>
      </c>
      <c r="K53" s="56">
        <f t="shared" si="4"/>
        <v>-34112</v>
      </c>
      <c r="L53" s="56">
        <f t="shared" si="4"/>
        <v>-37218</v>
      </c>
      <c r="M53" s="56">
        <f t="shared" si="4"/>
        <v>-26061</v>
      </c>
      <c r="N53" s="56">
        <f t="shared" si="4"/>
        <v>-97391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-170859</v>
      </c>
      <c r="X53" s="56">
        <f t="shared" si="4"/>
        <v>-346546</v>
      </c>
      <c r="Y53" s="56">
        <f t="shared" si="4"/>
        <v>175687</v>
      </c>
      <c r="Z53" s="57">
        <f>+IF(X53&lt;&gt;0,+(Y53/X53)*100,0)</f>
        <v>-50.696588620269743</v>
      </c>
      <c r="AA53" s="54">
        <f>+AA51-AA52</f>
        <v>-686660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-481404</v>
      </c>
      <c r="D56" s="48">
        <f>SUM(D53:D55)</f>
        <v>0</v>
      </c>
      <c r="E56" s="49">
        <f t="shared" si="5"/>
        <v>-686660</v>
      </c>
      <c r="F56" s="50">
        <f t="shared" si="5"/>
        <v>-686660</v>
      </c>
      <c r="G56" s="50">
        <f t="shared" si="5"/>
        <v>-17614</v>
      </c>
      <c r="H56" s="50">
        <f t="shared" si="5"/>
        <v>-24780</v>
      </c>
      <c r="I56" s="50">
        <f t="shared" si="5"/>
        <v>-31074</v>
      </c>
      <c r="J56" s="50">
        <f t="shared" si="5"/>
        <v>-73468</v>
      </c>
      <c r="K56" s="50">
        <f t="shared" si="5"/>
        <v>-34112</v>
      </c>
      <c r="L56" s="50">
        <f t="shared" si="5"/>
        <v>-37218</v>
      </c>
      <c r="M56" s="50">
        <f t="shared" si="5"/>
        <v>-26061</v>
      </c>
      <c r="N56" s="50">
        <f t="shared" si="5"/>
        <v>-97391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-170859</v>
      </c>
      <c r="X56" s="50">
        <f t="shared" si="5"/>
        <v>-346546</v>
      </c>
      <c r="Y56" s="50">
        <f t="shared" si="5"/>
        <v>175687</v>
      </c>
      <c r="Z56" s="51">
        <f>+IF(X56&lt;&gt;0,+(Y56/X56)*100,0)</f>
        <v>-50.696588620269743</v>
      </c>
      <c r="AA56" s="48">
        <f>SUM(AA53:AA55)</f>
        <v>-686660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-481404</v>
      </c>
      <c r="D59" s="65">
        <f>SUM(D56:D58)</f>
        <v>0</v>
      </c>
      <c r="E59" s="66">
        <f t="shared" si="6"/>
        <v>-686660</v>
      </c>
      <c r="F59" s="67">
        <f t="shared" si="6"/>
        <v>-686660</v>
      </c>
      <c r="G59" s="67">
        <f t="shared" si="6"/>
        <v>-17614</v>
      </c>
      <c r="H59" s="67">
        <f t="shared" si="6"/>
        <v>-24780</v>
      </c>
      <c r="I59" s="67">
        <f t="shared" si="6"/>
        <v>-31074</v>
      </c>
      <c r="J59" s="67">
        <f t="shared" si="6"/>
        <v>-73468</v>
      </c>
      <c r="K59" s="67">
        <f t="shared" si="6"/>
        <v>-34112</v>
      </c>
      <c r="L59" s="67">
        <f t="shared" si="6"/>
        <v>-37218</v>
      </c>
      <c r="M59" s="67">
        <f t="shared" si="6"/>
        <v>-26061</v>
      </c>
      <c r="N59" s="67">
        <f t="shared" si="6"/>
        <v>-97391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-170859</v>
      </c>
      <c r="X59" s="67">
        <f t="shared" si="6"/>
        <v>-346546</v>
      </c>
      <c r="Y59" s="67">
        <f t="shared" si="6"/>
        <v>175687</v>
      </c>
      <c r="Z59" s="68">
        <f>+IF(X59&lt;&gt;0,+(Y59/X59)*100,0)</f>
        <v>-50.696588620269743</v>
      </c>
      <c r="AA59" s="65">
        <f>SUM(AA56:AA58)</f>
        <v>-686660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620386</v>
      </c>
      <c r="D39" s="20"/>
      <c r="E39" s="21"/>
      <c r="F39" s="22"/>
      <c r="G39" s="22">
        <v>47783</v>
      </c>
      <c r="H39" s="22"/>
      <c r="I39" s="22"/>
      <c r="J39" s="22">
        <v>47783</v>
      </c>
      <c r="K39" s="22"/>
      <c r="L39" s="22">
        <v>191132</v>
      </c>
      <c r="M39" s="22">
        <v>47783</v>
      </c>
      <c r="N39" s="22">
        <v>238915</v>
      </c>
      <c r="O39" s="22"/>
      <c r="P39" s="22"/>
      <c r="Q39" s="22"/>
      <c r="R39" s="22"/>
      <c r="S39" s="22"/>
      <c r="T39" s="22"/>
      <c r="U39" s="22"/>
      <c r="V39" s="22"/>
      <c r="W39" s="22">
        <v>286698</v>
      </c>
      <c r="X39" s="22"/>
      <c r="Y39" s="22">
        <v>286698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620386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47783</v>
      </c>
      <c r="H47" s="31">
        <f t="shared" si="1"/>
        <v>0</v>
      </c>
      <c r="I47" s="31">
        <f t="shared" si="1"/>
        <v>0</v>
      </c>
      <c r="J47" s="31">
        <f t="shared" si="1"/>
        <v>47783</v>
      </c>
      <c r="K47" s="31">
        <f t="shared" si="1"/>
        <v>0</v>
      </c>
      <c r="L47" s="31">
        <f t="shared" si="1"/>
        <v>191132</v>
      </c>
      <c r="M47" s="31">
        <f t="shared" si="1"/>
        <v>47783</v>
      </c>
      <c r="N47" s="31">
        <f t="shared" si="1"/>
        <v>238915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286698</v>
      </c>
      <c r="X47" s="31">
        <f t="shared" si="1"/>
        <v>0</v>
      </c>
      <c r="Y47" s="31">
        <f t="shared" si="1"/>
        <v>286698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-620386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-47783</v>
      </c>
      <c r="H48" s="41">
        <f t="shared" si="2"/>
        <v>0</v>
      </c>
      <c r="I48" s="41">
        <f t="shared" si="2"/>
        <v>0</v>
      </c>
      <c r="J48" s="41">
        <f t="shared" si="2"/>
        <v>-47783</v>
      </c>
      <c r="K48" s="41">
        <f t="shared" si="2"/>
        <v>0</v>
      </c>
      <c r="L48" s="41">
        <f t="shared" si="2"/>
        <v>-191132</v>
      </c>
      <c r="M48" s="41">
        <f t="shared" si="2"/>
        <v>-47783</v>
      </c>
      <c r="N48" s="41">
        <f t="shared" si="2"/>
        <v>-238915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-286698</v>
      </c>
      <c r="X48" s="41">
        <f t="shared" si="2"/>
        <v>0</v>
      </c>
      <c r="Y48" s="41">
        <f t="shared" si="2"/>
        <v>-286698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-620386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-47783</v>
      </c>
      <c r="H51" s="50">
        <f t="shared" si="3"/>
        <v>0</v>
      </c>
      <c r="I51" s="50">
        <f t="shared" si="3"/>
        <v>0</v>
      </c>
      <c r="J51" s="50">
        <f t="shared" si="3"/>
        <v>-47783</v>
      </c>
      <c r="K51" s="50">
        <f t="shared" si="3"/>
        <v>0</v>
      </c>
      <c r="L51" s="50">
        <f t="shared" si="3"/>
        <v>-191132</v>
      </c>
      <c r="M51" s="50">
        <f t="shared" si="3"/>
        <v>-47783</v>
      </c>
      <c r="N51" s="50">
        <f t="shared" si="3"/>
        <v>-238915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-286698</v>
      </c>
      <c r="X51" s="50">
        <f t="shared" si="3"/>
        <v>0</v>
      </c>
      <c r="Y51" s="50">
        <f t="shared" si="3"/>
        <v>-286698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-620386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-47783</v>
      </c>
      <c r="H53" s="56">
        <f t="shared" si="4"/>
        <v>0</v>
      </c>
      <c r="I53" s="56">
        <f t="shared" si="4"/>
        <v>0</v>
      </c>
      <c r="J53" s="56">
        <f t="shared" si="4"/>
        <v>-47783</v>
      </c>
      <c r="K53" s="56">
        <f t="shared" si="4"/>
        <v>0</v>
      </c>
      <c r="L53" s="56">
        <f t="shared" si="4"/>
        <v>-191132</v>
      </c>
      <c r="M53" s="56">
        <f t="shared" si="4"/>
        <v>-47783</v>
      </c>
      <c r="N53" s="56">
        <f t="shared" si="4"/>
        <v>-238915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-286698</v>
      </c>
      <c r="X53" s="56">
        <f t="shared" si="4"/>
        <v>0</v>
      </c>
      <c r="Y53" s="56">
        <f t="shared" si="4"/>
        <v>-286698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-620386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-47783</v>
      </c>
      <c r="H56" s="50">
        <f t="shared" si="5"/>
        <v>0</v>
      </c>
      <c r="I56" s="50">
        <f t="shared" si="5"/>
        <v>0</v>
      </c>
      <c r="J56" s="50">
        <f t="shared" si="5"/>
        <v>-47783</v>
      </c>
      <c r="K56" s="50">
        <f t="shared" si="5"/>
        <v>0</v>
      </c>
      <c r="L56" s="50">
        <f t="shared" si="5"/>
        <v>-191132</v>
      </c>
      <c r="M56" s="50">
        <f t="shared" si="5"/>
        <v>-47783</v>
      </c>
      <c r="N56" s="50">
        <f t="shared" si="5"/>
        <v>-238915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-286698</v>
      </c>
      <c r="X56" s="50">
        <f t="shared" si="5"/>
        <v>0</v>
      </c>
      <c r="Y56" s="50">
        <f t="shared" si="5"/>
        <v>-286698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-620386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-47783</v>
      </c>
      <c r="H59" s="67">
        <f t="shared" si="6"/>
        <v>0</v>
      </c>
      <c r="I59" s="67">
        <f t="shared" si="6"/>
        <v>0</v>
      </c>
      <c r="J59" s="67">
        <f t="shared" si="6"/>
        <v>-47783</v>
      </c>
      <c r="K59" s="67">
        <f t="shared" si="6"/>
        <v>0</v>
      </c>
      <c r="L59" s="67">
        <f t="shared" si="6"/>
        <v>-191132</v>
      </c>
      <c r="M59" s="67">
        <f t="shared" si="6"/>
        <v>-47783</v>
      </c>
      <c r="N59" s="67">
        <f t="shared" si="6"/>
        <v>-238915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-286698</v>
      </c>
      <c r="X59" s="67">
        <f t="shared" si="6"/>
        <v>0</v>
      </c>
      <c r="Y59" s="67">
        <f t="shared" si="6"/>
        <v>-286698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8769402</v>
      </c>
      <c r="D8" s="20"/>
      <c r="E8" s="21">
        <v>10606915</v>
      </c>
      <c r="F8" s="22">
        <v>10606915</v>
      </c>
      <c r="G8" s="22">
        <v>834881</v>
      </c>
      <c r="H8" s="22">
        <v>774571</v>
      </c>
      <c r="I8" s="22">
        <v>836099</v>
      </c>
      <c r="J8" s="22">
        <v>2445551</v>
      </c>
      <c r="K8" s="22">
        <v>844645</v>
      </c>
      <c r="L8" s="22">
        <v>834738</v>
      </c>
      <c r="M8" s="22">
        <v>882461</v>
      </c>
      <c r="N8" s="22">
        <v>2561844</v>
      </c>
      <c r="O8" s="22"/>
      <c r="P8" s="22"/>
      <c r="Q8" s="22"/>
      <c r="R8" s="22"/>
      <c r="S8" s="22"/>
      <c r="T8" s="22"/>
      <c r="U8" s="22"/>
      <c r="V8" s="22"/>
      <c r="W8" s="22">
        <v>5007395</v>
      </c>
      <c r="X8" s="22">
        <v>5166008</v>
      </c>
      <c r="Y8" s="22">
        <v>-158613</v>
      </c>
      <c r="Z8" s="23">
        <v>-3.0703204485939626</v>
      </c>
      <c r="AA8" s="20">
        <v>10606915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18766725</v>
      </c>
      <c r="D25" s="20"/>
      <c r="E25" s="21">
        <v>10000000</v>
      </c>
      <c r="F25" s="22">
        <v>10000000</v>
      </c>
      <c r="G25" s="22"/>
      <c r="H25" s="22"/>
      <c r="I25" s="22"/>
      <c r="J25" s="22"/>
      <c r="K25" s="22">
        <v>2340000</v>
      </c>
      <c r="L25" s="22">
        <v>4095000</v>
      </c>
      <c r="M25" s="22">
        <v>3510000</v>
      </c>
      <c r="N25" s="22">
        <v>9945000</v>
      </c>
      <c r="O25" s="22"/>
      <c r="P25" s="22"/>
      <c r="Q25" s="22"/>
      <c r="R25" s="22"/>
      <c r="S25" s="22"/>
      <c r="T25" s="22"/>
      <c r="U25" s="22"/>
      <c r="V25" s="22"/>
      <c r="W25" s="22">
        <v>9945000</v>
      </c>
      <c r="X25" s="22">
        <v>3700000</v>
      </c>
      <c r="Y25" s="22">
        <v>6245000</v>
      </c>
      <c r="Z25" s="23">
        <v>168.78378378378378</v>
      </c>
      <c r="AA25" s="20">
        <v>10000000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1206923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28743050</v>
      </c>
      <c r="D32" s="29">
        <f t="shared" ref="D32:Y32" si="0">SUM(D6:D31)</f>
        <v>0</v>
      </c>
      <c r="E32" s="30">
        <f t="shared" si="0"/>
        <v>20606915</v>
      </c>
      <c r="F32" s="31">
        <f t="shared" si="0"/>
        <v>20606915</v>
      </c>
      <c r="G32" s="31">
        <f t="shared" si="0"/>
        <v>834881</v>
      </c>
      <c r="H32" s="31">
        <f t="shared" si="0"/>
        <v>774571</v>
      </c>
      <c r="I32" s="31">
        <f t="shared" si="0"/>
        <v>836099</v>
      </c>
      <c r="J32" s="31">
        <f t="shared" si="0"/>
        <v>2445551</v>
      </c>
      <c r="K32" s="31">
        <f t="shared" si="0"/>
        <v>3184645</v>
      </c>
      <c r="L32" s="31">
        <f t="shared" si="0"/>
        <v>4929738</v>
      </c>
      <c r="M32" s="31">
        <f t="shared" si="0"/>
        <v>4392461</v>
      </c>
      <c r="N32" s="31">
        <f t="shared" si="0"/>
        <v>12506844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14952395</v>
      </c>
      <c r="X32" s="31">
        <f t="shared" si="0"/>
        <v>8866008</v>
      </c>
      <c r="Y32" s="31">
        <f t="shared" si="0"/>
        <v>6086387</v>
      </c>
      <c r="Z32" s="32">
        <f>+IF(X32&lt;&gt;0,+(Y32/X32)*100,0)</f>
        <v>68.648562013478895</v>
      </c>
      <c r="AA32" s="29">
        <f>SUM(AA6:AA31)</f>
        <v>20606915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847489</v>
      </c>
      <c r="D34" s="20"/>
      <c r="E34" s="21">
        <v>1266825</v>
      </c>
      <c r="F34" s="22">
        <v>1266825</v>
      </c>
      <c r="G34" s="22">
        <v>60686</v>
      </c>
      <c r="H34" s="22">
        <v>59443</v>
      </c>
      <c r="I34" s="22">
        <v>54009</v>
      </c>
      <c r="J34" s="22">
        <v>174138</v>
      </c>
      <c r="K34" s="22">
        <v>67079</v>
      </c>
      <c r="L34" s="22">
        <v>85342</v>
      </c>
      <c r="M34" s="22">
        <v>71487</v>
      </c>
      <c r="N34" s="22">
        <v>223908</v>
      </c>
      <c r="O34" s="22"/>
      <c r="P34" s="22"/>
      <c r="Q34" s="22"/>
      <c r="R34" s="22"/>
      <c r="S34" s="22"/>
      <c r="T34" s="22"/>
      <c r="U34" s="22"/>
      <c r="V34" s="22"/>
      <c r="W34" s="22">
        <v>398046</v>
      </c>
      <c r="X34" s="22">
        <v>505455</v>
      </c>
      <c r="Y34" s="22">
        <v>-107409</v>
      </c>
      <c r="Z34" s="23">
        <v>-21.249962904709619</v>
      </c>
      <c r="AA34" s="20">
        <v>1266825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1706006</v>
      </c>
      <c r="D38" s="20"/>
      <c r="E38" s="21">
        <v>1502029</v>
      </c>
      <c r="F38" s="22">
        <v>1502029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500676</v>
      </c>
      <c r="Y38" s="22">
        <v>-500676</v>
      </c>
      <c r="Z38" s="23">
        <v>-100</v>
      </c>
      <c r="AA38" s="20">
        <v>1502029</v>
      </c>
    </row>
    <row r="39" spans="1:27" x14ac:dyDescent="0.25">
      <c r="A39" s="19" t="s">
        <v>65</v>
      </c>
      <c r="B39" s="15" t="s">
        <v>32</v>
      </c>
      <c r="C39" s="20">
        <v>5879120</v>
      </c>
      <c r="D39" s="20"/>
      <c r="E39" s="21">
        <v>10733196</v>
      </c>
      <c r="F39" s="22">
        <v>10733196</v>
      </c>
      <c r="G39" s="22">
        <v>894434</v>
      </c>
      <c r="H39" s="22">
        <v>697936</v>
      </c>
      <c r="I39" s="22">
        <v>697936</v>
      </c>
      <c r="J39" s="22">
        <v>2290306</v>
      </c>
      <c r="K39" s="22">
        <v>697936</v>
      </c>
      <c r="L39" s="22">
        <v>697936</v>
      </c>
      <c r="M39" s="22">
        <v>697936</v>
      </c>
      <c r="N39" s="22">
        <v>2093808</v>
      </c>
      <c r="O39" s="22"/>
      <c r="P39" s="22"/>
      <c r="Q39" s="22"/>
      <c r="R39" s="22"/>
      <c r="S39" s="22"/>
      <c r="T39" s="22"/>
      <c r="U39" s="22"/>
      <c r="V39" s="22"/>
      <c r="W39" s="22">
        <v>4384114</v>
      </c>
      <c r="X39" s="22">
        <v>5104600</v>
      </c>
      <c r="Y39" s="22">
        <v>-720486</v>
      </c>
      <c r="Z39" s="23">
        <v>-14.114445793989736</v>
      </c>
      <c r="AA39" s="20">
        <v>10733196</v>
      </c>
    </row>
    <row r="40" spans="1:27" x14ac:dyDescent="0.25">
      <c r="A40" s="19" t="s">
        <v>40</v>
      </c>
      <c r="B40" s="15" t="s">
        <v>32</v>
      </c>
      <c r="C40" s="20">
        <v>58862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17673613</v>
      </c>
      <c r="D41" s="20"/>
      <c r="E41" s="21">
        <v>10000000</v>
      </c>
      <c r="F41" s="22">
        <v>10000000</v>
      </c>
      <c r="G41" s="22"/>
      <c r="H41" s="22"/>
      <c r="I41" s="22"/>
      <c r="J41" s="22"/>
      <c r="K41" s="22">
        <v>2034782</v>
      </c>
      <c r="L41" s="22">
        <v>3560869</v>
      </c>
      <c r="M41" s="22">
        <v>3052174</v>
      </c>
      <c r="N41" s="22">
        <v>8647825</v>
      </c>
      <c r="O41" s="22"/>
      <c r="P41" s="22"/>
      <c r="Q41" s="22"/>
      <c r="R41" s="22"/>
      <c r="S41" s="22"/>
      <c r="T41" s="22"/>
      <c r="U41" s="22"/>
      <c r="V41" s="22"/>
      <c r="W41" s="22">
        <v>8647825</v>
      </c>
      <c r="X41" s="22">
        <v>3700000</v>
      </c>
      <c r="Y41" s="22">
        <v>4947825</v>
      </c>
      <c r="Z41" s="23">
        <v>133.72499999999999</v>
      </c>
      <c r="AA41" s="20">
        <v>10000000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568180</v>
      </c>
      <c r="D43" s="20"/>
      <c r="E43" s="21">
        <v>1267053</v>
      </c>
      <c r="F43" s="22">
        <v>1267053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422352</v>
      </c>
      <c r="Y43" s="22">
        <v>-422352</v>
      </c>
      <c r="Z43" s="23">
        <v>-100</v>
      </c>
      <c r="AA43" s="20">
        <v>1267053</v>
      </c>
    </row>
    <row r="44" spans="1:27" x14ac:dyDescent="0.25">
      <c r="A44" s="19" t="s">
        <v>69</v>
      </c>
      <c r="B44" s="15" t="s">
        <v>32</v>
      </c>
      <c r="C44" s="20">
        <v>15502</v>
      </c>
      <c r="D44" s="20"/>
      <c r="E44" s="21">
        <v>19690</v>
      </c>
      <c r="F44" s="22">
        <v>19690</v>
      </c>
      <c r="G44" s="22">
        <v>821</v>
      </c>
      <c r="H44" s="22">
        <v>451</v>
      </c>
      <c r="I44" s="22">
        <v>727</v>
      </c>
      <c r="J44" s="22">
        <v>1999</v>
      </c>
      <c r="K44" s="22">
        <v>814</v>
      </c>
      <c r="L44" s="22">
        <v>1028</v>
      </c>
      <c r="M44" s="22">
        <v>818</v>
      </c>
      <c r="N44" s="22">
        <v>2660</v>
      </c>
      <c r="O44" s="22"/>
      <c r="P44" s="22"/>
      <c r="Q44" s="22"/>
      <c r="R44" s="22"/>
      <c r="S44" s="22"/>
      <c r="T44" s="22"/>
      <c r="U44" s="22"/>
      <c r="V44" s="22"/>
      <c r="W44" s="22">
        <v>4659</v>
      </c>
      <c r="X44" s="22">
        <v>7553</v>
      </c>
      <c r="Y44" s="22">
        <v>-2894</v>
      </c>
      <c r="Z44" s="23">
        <v>-38.315900966503378</v>
      </c>
      <c r="AA44" s="20">
        <v>19690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26748772</v>
      </c>
      <c r="D47" s="29">
        <f t="shared" ref="D47:Y47" si="1">SUM(D34:D46)</f>
        <v>0</v>
      </c>
      <c r="E47" s="30">
        <f t="shared" si="1"/>
        <v>24788793</v>
      </c>
      <c r="F47" s="31">
        <f t="shared" si="1"/>
        <v>24788793</v>
      </c>
      <c r="G47" s="31">
        <f t="shared" si="1"/>
        <v>955941</v>
      </c>
      <c r="H47" s="31">
        <f t="shared" si="1"/>
        <v>757830</v>
      </c>
      <c r="I47" s="31">
        <f t="shared" si="1"/>
        <v>752672</v>
      </c>
      <c r="J47" s="31">
        <f t="shared" si="1"/>
        <v>2466443</v>
      </c>
      <c r="K47" s="31">
        <f t="shared" si="1"/>
        <v>2800611</v>
      </c>
      <c r="L47" s="31">
        <f t="shared" si="1"/>
        <v>4345175</v>
      </c>
      <c r="M47" s="31">
        <f t="shared" si="1"/>
        <v>3822415</v>
      </c>
      <c r="N47" s="31">
        <f t="shared" si="1"/>
        <v>10968201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13434644</v>
      </c>
      <c r="X47" s="31">
        <f t="shared" si="1"/>
        <v>10240636</v>
      </c>
      <c r="Y47" s="31">
        <f t="shared" si="1"/>
        <v>3194008</v>
      </c>
      <c r="Z47" s="32">
        <f>+IF(X47&lt;&gt;0,+(Y47/X47)*100,0)</f>
        <v>31.189547211716146</v>
      </c>
      <c r="AA47" s="29">
        <f>SUM(AA34:AA46)</f>
        <v>24788793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1994278</v>
      </c>
      <c r="D48" s="39">
        <f t="shared" si="2"/>
        <v>0</v>
      </c>
      <c r="E48" s="40">
        <f t="shared" si="2"/>
        <v>-4181878</v>
      </c>
      <c r="F48" s="41">
        <f t="shared" si="2"/>
        <v>-4181878</v>
      </c>
      <c r="G48" s="41">
        <f t="shared" si="2"/>
        <v>-121060</v>
      </c>
      <c r="H48" s="41">
        <f t="shared" si="2"/>
        <v>16741</v>
      </c>
      <c r="I48" s="41">
        <f t="shared" si="2"/>
        <v>83427</v>
      </c>
      <c r="J48" s="41">
        <f t="shared" si="2"/>
        <v>-20892</v>
      </c>
      <c r="K48" s="41">
        <f t="shared" si="2"/>
        <v>384034</v>
      </c>
      <c r="L48" s="41">
        <f t="shared" si="2"/>
        <v>584563</v>
      </c>
      <c r="M48" s="41">
        <f t="shared" si="2"/>
        <v>570046</v>
      </c>
      <c r="N48" s="41">
        <f t="shared" si="2"/>
        <v>1538643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1517751</v>
      </c>
      <c r="X48" s="41">
        <f t="shared" si="2"/>
        <v>-1374628</v>
      </c>
      <c r="Y48" s="41">
        <f t="shared" si="2"/>
        <v>2892379</v>
      </c>
      <c r="Z48" s="42">
        <f>+IF(X48&lt;&gt;0,+(Y48/X48)*100,0)</f>
        <v>-210.41176230951208</v>
      </c>
      <c r="AA48" s="39">
        <f>+AA32-AA47</f>
        <v>-4181878</v>
      </c>
    </row>
    <row r="49" spans="1:27" x14ac:dyDescent="0.25">
      <c r="A49" s="43" t="s">
        <v>74</v>
      </c>
      <c r="B49" s="15" t="s">
        <v>32</v>
      </c>
      <c r="C49" s="20">
        <v>14666545</v>
      </c>
      <c r="D49" s="20"/>
      <c r="E49" s="21">
        <v>25229200</v>
      </c>
      <c r="F49" s="22">
        <v>22711752</v>
      </c>
      <c r="G49" s="22">
        <v>2151552</v>
      </c>
      <c r="H49" s="22"/>
      <c r="I49" s="22">
        <v>1143594</v>
      </c>
      <c r="J49" s="22">
        <v>3295146</v>
      </c>
      <c r="K49" s="22">
        <v>4761903</v>
      </c>
      <c r="L49" s="22">
        <v>2097023</v>
      </c>
      <c r="M49" s="22"/>
      <c r="N49" s="22">
        <v>6858926</v>
      </c>
      <c r="O49" s="22"/>
      <c r="P49" s="22"/>
      <c r="Q49" s="22"/>
      <c r="R49" s="22"/>
      <c r="S49" s="22"/>
      <c r="T49" s="22"/>
      <c r="U49" s="22"/>
      <c r="V49" s="22"/>
      <c r="W49" s="22">
        <v>10154072</v>
      </c>
      <c r="X49" s="22">
        <v>14414535</v>
      </c>
      <c r="Y49" s="22">
        <v>-4260463</v>
      </c>
      <c r="Z49" s="23">
        <v>-29.556714802107738</v>
      </c>
      <c r="AA49" s="20">
        <v>22711752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16660823</v>
      </c>
      <c r="D51" s="48">
        <f t="shared" si="3"/>
        <v>0</v>
      </c>
      <c r="E51" s="49">
        <f t="shared" si="3"/>
        <v>21047322</v>
      </c>
      <c r="F51" s="50">
        <f t="shared" si="3"/>
        <v>18529874</v>
      </c>
      <c r="G51" s="50">
        <f t="shared" si="3"/>
        <v>2030492</v>
      </c>
      <c r="H51" s="50">
        <f t="shared" si="3"/>
        <v>16741</v>
      </c>
      <c r="I51" s="50">
        <f t="shared" si="3"/>
        <v>1227021</v>
      </c>
      <c r="J51" s="50">
        <f t="shared" si="3"/>
        <v>3274254</v>
      </c>
      <c r="K51" s="50">
        <f t="shared" si="3"/>
        <v>5145937</v>
      </c>
      <c r="L51" s="50">
        <f t="shared" si="3"/>
        <v>2681586</v>
      </c>
      <c r="M51" s="50">
        <f t="shared" si="3"/>
        <v>570046</v>
      </c>
      <c r="N51" s="50">
        <f t="shared" si="3"/>
        <v>8397569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11671823</v>
      </c>
      <c r="X51" s="50">
        <f t="shared" si="3"/>
        <v>13039907</v>
      </c>
      <c r="Y51" s="50">
        <f t="shared" si="3"/>
        <v>-1368084</v>
      </c>
      <c r="Z51" s="51">
        <f>+IF(X51&lt;&gt;0,+(Y51/X51)*100,0)</f>
        <v>-10.491516542257548</v>
      </c>
      <c r="AA51" s="48">
        <f>SUM(AA48:AA50)</f>
        <v>18529874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16660823</v>
      </c>
      <c r="D53" s="54">
        <f>+D51-D52</f>
        <v>0</v>
      </c>
      <c r="E53" s="55">
        <f t="shared" si="4"/>
        <v>21047322</v>
      </c>
      <c r="F53" s="56">
        <f t="shared" si="4"/>
        <v>18529874</v>
      </c>
      <c r="G53" s="56">
        <f t="shared" si="4"/>
        <v>2030492</v>
      </c>
      <c r="H53" s="56">
        <f t="shared" si="4"/>
        <v>16741</v>
      </c>
      <c r="I53" s="56">
        <f t="shared" si="4"/>
        <v>1227021</v>
      </c>
      <c r="J53" s="56">
        <f t="shared" si="4"/>
        <v>3274254</v>
      </c>
      <c r="K53" s="56">
        <f t="shared" si="4"/>
        <v>5145937</v>
      </c>
      <c r="L53" s="56">
        <f t="shared" si="4"/>
        <v>2681586</v>
      </c>
      <c r="M53" s="56">
        <f t="shared" si="4"/>
        <v>570046</v>
      </c>
      <c r="N53" s="56">
        <f t="shared" si="4"/>
        <v>8397569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11671823</v>
      </c>
      <c r="X53" s="56">
        <f t="shared" si="4"/>
        <v>13039907</v>
      </c>
      <c r="Y53" s="56">
        <f t="shared" si="4"/>
        <v>-1368084</v>
      </c>
      <c r="Z53" s="57">
        <f>+IF(X53&lt;&gt;0,+(Y53/X53)*100,0)</f>
        <v>-10.491516542257548</v>
      </c>
      <c r="AA53" s="54">
        <f>+AA51-AA52</f>
        <v>18529874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16660823</v>
      </c>
      <c r="D56" s="48">
        <f>SUM(D53:D55)</f>
        <v>0</v>
      </c>
      <c r="E56" s="49">
        <f t="shared" si="5"/>
        <v>21047322</v>
      </c>
      <c r="F56" s="50">
        <f t="shared" si="5"/>
        <v>18529874</v>
      </c>
      <c r="G56" s="50">
        <f t="shared" si="5"/>
        <v>2030492</v>
      </c>
      <c r="H56" s="50">
        <f t="shared" si="5"/>
        <v>16741</v>
      </c>
      <c r="I56" s="50">
        <f t="shared" si="5"/>
        <v>1227021</v>
      </c>
      <c r="J56" s="50">
        <f t="shared" si="5"/>
        <v>3274254</v>
      </c>
      <c r="K56" s="50">
        <f t="shared" si="5"/>
        <v>5145937</v>
      </c>
      <c r="L56" s="50">
        <f t="shared" si="5"/>
        <v>2681586</v>
      </c>
      <c r="M56" s="50">
        <f t="shared" si="5"/>
        <v>570046</v>
      </c>
      <c r="N56" s="50">
        <f t="shared" si="5"/>
        <v>8397569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11671823</v>
      </c>
      <c r="X56" s="50">
        <f t="shared" si="5"/>
        <v>13039907</v>
      </c>
      <c r="Y56" s="50">
        <f t="shared" si="5"/>
        <v>-1368084</v>
      </c>
      <c r="Z56" s="51">
        <f>+IF(X56&lt;&gt;0,+(Y56/X56)*100,0)</f>
        <v>-10.491516542257548</v>
      </c>
      <c r="AA56" s="48">
        <f>SUM(AA53:AA55)</f>
        <v>18529874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16660823</v>
      </c>
      <c r="D59" s="65">
        <f>SUM(D56:D58)</f>
        <v>0</v>
      </c>
      <c r="E59" s="66">
        <f t="shared" si="6"/>
        <v>21047322</v>
      </c>
      <c r="F59" s="67">
        <f t="shared" si="6"/>
        <v>18529874</v>
      </c>
      <c r="G59" s="67">
        <f t="shared" si="6"/>
        <v>2030492</v>
      </c>
      <c r="H59" s="67">
        <f t="shared" si="6"/>
        <v>16741</v>
      </c>
      <c r="I59" s="67">
        <f t="shared" si="6"/>
        <v>1227021</v>
      </c>
      <c r="J59" s="67">
        <f t="shared" si="6"/>
        <v>3274254</v>
      </c>
      <c r="K59" s="67">
        <f t="shared" si="6"/>
        <v>5145937</v>
      </c>
      <c r="L59" s="67">
        <f t="shared" si="6"/>
        <v>2681586</v>
      </c>
      <c r="M59" s="67">
        <f t="shared" si="6"/>
        <v>570046</v>
      </c>
      <c r="N59" s="67">
        <f t="shared" si="6"/>
        <v>8397569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11671823</v>
      </c>
      <c r="X59" s="67">
        <f t="shared" si="6"/>
        <v>13039907</v>
      </c>
      <c r="Y59" s="67">
        <f t="shared" si="6"/>
        <v>-1368084</v>
      </c>
      <c r="Z59" s="68">
        <f>+IF(X59&lt;&gt;0,+(Y59/X59)*100,0)</f>
        <v>-10.491516542257548</v>
      </c>
      <c r="AA59" s="65">
        <f>SUM(AA56:AA58)</f>
        <v>18529874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2543371</v>
      </c>
      <c r="D39" s="20"/>
      <c r="E39" s="21">
        <v>2802430</v>
      </c>
      <c r="F39" s="22">
        <v>2802430</v>
      </c>
      <c r="G39" s="22"/>
      <c r="H39" s="22">
        <v>490398</v>
      </c>
      <c r="I39" s="22">
        <v>237283</v>
      </c>
      <c r="J39" s="22">
        <v>727681</v>
      </c>
      <c r="K39" s="22">
        <v>245193</v>
      </c>
      <c r="L39" s="22">
        <v>237283</v>
      </c>
      <c r="M39" s="22">
        <v>245193</v>
      </c>
      <c r="N39" s="22">
        <v>727669</v>
      </c>
      <c r="O39" s="22"/>
      <c r="P39" s="22"/>
      <c r="Q39" s="22"/>
      <c r="R39" s="22"/>
      <c r="S39" s="22"/>
      <c r="T39" s="22"/>
      <c r="U39" s="22"/>
      <c r="V39" s="22"/>
      <c r="W39" s="22">
        <v>1455350</v>
      </c>
      <c r="X39" s="22">
        <v>1401216</v>
      </c>
      <c r="Y39" s="22">
        <v>54134</v>
      </c>
      <c r="Z39" s="23">
        <v>3.8633586827441309</v>
      </c>
      <c r="AA39" s="20">
        <v>2802430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2543371</v>
      </c>
      <c r="D47" s="29">
        <f t="shared" ref="D47:Y47" si="1">SUM(D34:D46)</f>
        <v>0</v>
      </c>
      <c r="E47" s="30">
        <f t="shared" si="1"/>
        <v>2802430</v>
      </c>
      <c r="F47" s="31">
        <f t="shared" si="1"/>
        <v>2802430</v>
      </c>
      <c r="G47" s="31">
        <f t="shared" si="1"/>
        <v>0</v>
      </c>
      <c r="H47" s="31">
        <f t="shared" si="1"/>
        <v>490398</v>
      </c>
      <c r="I47" s="31">
        <f t="shared" si="1"/>
        <v>237283</v>
      </c>
      <c r="J47" s="31">
        <f t="shared" si="1"/>
        <v>727681</v>
      </c>
      <c r="K47" s="31">
        <f t="shared" si="1"/>
        <v>245193</v>
      </c>
      <c r="L47" s="31">
        <f t="shared" si="1"/>
        <v>237283</v>
      </c>
      <c r="M47" s="31">
        <f t="shared" si="1"/>
        <v>245193</v>
      </c>
      <c r="N47" s="31">
        <f t="shared" si="1"/>
        <v>727669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1455350</v>
      </c>
      <c r="X47" s="31">
        <f t="shared" si="1"/>
        <v>1401216</v>
      </c>
      <c r="Y47" s="31">
        <f t="shared" si="1"/>
        <v>54134</v>
      </c>
      <c r="Z47" s="32">
        <f>+IF(X47&lt;&gt;0,+(Y47/X47)*100,0)</f>
        <v>3.8633586827441309</v>
      </c>
      <c r="AA47" s="29">
        <f>SUM(AA34:AA46)</f>
        <v>2802430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-2543371</v>
      </c>
      <c r="D48" s="39">
        <f t="shared" si="2"/>
        <v>0</v>
      </c>
      <c r="E48" s="40">
        <f t="shared" si="2"/>
        <v>-2802430</v>
      </c>
      <c r="F48" s="41">
        <f t="shared" si="2"/>
        <v>-2802430</v>
      </c>
      <c r="G48" s="41">
        <f t="shared" si="2"/>
        <v>0</v>
      </c>
      <c r="H48" s="41">
        <f t="shared" si="2"/>
        <v>-490398</v>
      </c>
      <c r="I48" s="41">
        <f t="shared" si="2"/>
        <v>-237283</v>
      </c>
      <c r="J48" s="41">
        <f t="shared" si="2"/>
        <v>-727681</v>
      </c>
      <c r="K48" s="41">
        <f t="shared" si="2"/>
        <v>-245193</v>
      </c>
      <c r="L48" s="41">
        <f t="shared" si="2"/>
        <v>-237283</v>
      </c>
      <c r="M48" s="41">
        <f t="shared" si="2"/>
        <v>-245193</v>
      </c>
      <c r="N48" s="41">
        <f t="shared" si="2"/>
        <v>-727669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-1455350</v>
      </c>
      <c r="X48" s="41">
        <f t="shared" si="2"/>
        <v>-1401216</v>
      </c>
      <c r="Y48" s="41">
        <f t="shared" si="2"/>
        <v>-54134</v>
      </c>
      <c r="Z48" s="42">
        <f>+IF(X48&lt;&gt;0,+(Y48/X48)*100,0)</f>
        <v>3.8633586827441309</v>
      </c>
      <c r="AA48" s="39">
        <f>+AA32-AA47</f>
        <v>-2802430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-2543371</v>
      </c>
      <c r="D51" s="48">
        <f t="shared" si="3"/>
        <v>0</v>
      </c>
      <c r="E51" s="49">
        <f t="shared" si="3"/>
        <v>-2802430</v>
      </c>
      <c r="F51" s="50">
        <f t="shared" si="3"/>
        <v>-2802430</v>
      </c>
      <c r="G51" s="50">
        <f t="shared" si="3"/>
        <v>0</v>
      </c>
      <c r="H51" s="50">
        <f t="shared" si="3"/>
        <v>-490398</v>
      </c>
      <c r="I51" s="50">
        <f t="shared" si="3"/>
        <v>-237283</v>
      </c>
      <c r="J51" s="50">
        <f t="shared" si="3"/>
        <v>-727681</v>
      </c>
      <c r="K51" s="50">
        <f t="shared" si="3"/>
        <v>-245193</v>
      </c>
      <c r="L51" s="50">
        <f t="shared" si="3"/>
        <v>-237283</v>
      </c>
      <c r="M51" s="50">
        <f t="shared" si="3"/>
        <v>-245193</v>
      </c>
      <c r="N51" s="50">
        <f t="shared" si="3"/>
        <v>-727669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-1455350</v>
      </c>
      <c r="X51" s="50">
        <f t="shared" si="3"/>
        <v>-1401216</v>
      </c>
      <c r="Y51" s="50">
        <f t="shared" si="3"/>
        <v>-54134</v>
      </c>
      <c r="Z51" s="51">
        <f>+IF(X51&lt;&gt;0,+(Y51/X51)*100,0)</f>
        <v>3.8633586827441309</v>
      </c>
      <c r="AA51" s="48">
        <f>SUM(AA48:AA50)</f>
        <v>-2802430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-2543371</v>
      </c>
      <c r="D53" s="54">
        <f>+D51-D52</f>
        <v>0</v>
      </c>
      <c r="E53" s="55">
        <f t="shared" si="4"/>
        <v>-2802430</v>
      </c>
      <c r="F53" s="56">
        <f t="shared" si="4"/>
        <v>-2802430</v>
      </c>
      <c r="G53" s="56">
        <f t="shared" si="4"/>
        <v>0</v>
      </c>
      <c r="H53" s="56">
        <f t="shared" si="4"/>
        <v>-490398</v>
      </c>
      <c r="I53" s="56">
        <f t="shared" si="4"/>
        <v>-237283</v>
      </c>
      <c r="J53" s="56">
        <f t="shared" si="4"/>
        <v>-727681</v>
      </c>
      <c r="K53" s="56">
        <f t="shared" si="4"/>
        <v>-245193</v>
      </c>
      <c r="L53" s="56">
        <f t="shared" si="4"/>
        <v>-237283</v>
      </c>
      <c r="M53" s="56">
        <f t="shared" si="4"/>
        <v>-245193</v>
      </c>
      <c r="N53" s="56">
        <f t="shared" si="4"/>
        <v>-727669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-1455350</v>
      </c>
      <c r="X53" s="56">
        <f t="shared" si="4"/>
        <v>-1401216</v>
      </c>
      <c r="Y53" s="56">
        <f t="shared" si="4"/>
        <v>-54134</v>
      </c>
      <c r="Z53" s="57">
        <f>+IF(X53&lt;&gt;0,+(Y53/X53)*100,0)</f>
        <v>3.8633586827441309</v>
      </c>
      <c r="AA53" s="54">
        <f>+AA51-AA52</f>
        <v>-2802430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-2543371</v>
      </c>
      <c r="D56" s="48">
        <f>SUM(D53:D55)</f>
        <v>0</v>
      </c>
      <c r="E56" s="49">
        <f t="shared" si="5"/>
        <v>-2802430</v>
      </c>
      <c r="F56" s="50">
        <f t="shared" si="5"/>
        <v>-2802430</v>
      </c>
      <c r="G56" s="50">
        <f t="shared" si="5"/>
        <v>0</v>
      </c>
      <c r="H56" s="50">
        <f t="shared" si="5"/>
        <v>-490398</v>
      </c>
      <c r="I56" s="50">
        <f t="shared" si="5"/>
        <v>-237283</v>
      </c>
      <c r="J56" s="50">
        <f t="shared" si="5"/>
        <v>-727681</v>
      </c>
      <c r="K56" s="50">
        <f t="shared" si="5"/>
        <v>-245193</v>
      </c>
      <c r="L56" s="50">
        <f t="shared" si="5"/>
        <v>-237283</v>
      </c>
      <c r="M56" s="50">
        <f t="shared" si="5"/>
        <v>-245193</v>
      </c>
      <c r="N56" s="50">
        <f t="shared" si="5"/>
        <v>-727669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-1455350</v>
      </c>
      <c r="X56" s="50">
        <f t="shared" si="5"/>
        <v>-1401216</v>
      </c>
      <c r="Y56" s="50">
        <f t="shared" si="5"/>
        <v>-54134</v>
      </c>
      <c r="Z56" s="51">
        <f>+IF(X56&lt;&gt;0,+(Y56/X56)*100,0)</f>
        <v>3.8633586827441309</v>
      </c>
      <c r="AA56" s="48">
        <f>SUM(AA53:AA55)</f>
        <v>-2802430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-2543371</v>
      </c>
      <c r="D59" s="65">
        <f>SUM(D56:D58)</f>
        <v>0</v>
      </c>
      <c r="E59" s="66">
        <f t="shared" si="6"/>
        <v>-2802430</v>
      </c>
      <c r="F59" s="67">
        <f t="shared" si="6"/>
        <v>-2802430</v>
      </c>
      <c r="G59" s="67">
        <f t="shared" si="6"/>
        <v>0</v>
      </c>
      <c r="H59" s="67">
        <f t="shared" si="6"/>
        <v>-490398</v>
      </c>
      <c r="I59" s="67">
        <f t="shared" si="6"/>
        <v>-237283</v>
      </c>
      <c r="J59" s="67">
        <f t="shared" si="6"/>
        <v>-727681</v>
      </c>
      <c r="K59" s="67">
        <f t="shared" si="6"/>
        <v>-245193</v>
      </c>
      <c r="L59" s="67">
        <f t="shared" si="6"/>
        <v>-237283</v>
      </c>
      <c r="M59" s="67">
        <f t="shared" si="6"/>
        <v>-245193</v>
      </c>
      <c r="N59" s="67">
        <f t="shared" si="6"/>
        <v>-727669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-1455350</v>
      </c>
      <c r="X59" s="67">
        <f t="shared" si="6"/>
        <v>-1401216</v>
      </c>
      <c r="Y59" s="67">
        <f t="shared" si="6"/>
        <v>-54134</v>
      </c>
      <c r="Z59" s="68">
        <f>+IF(X59&lt;&gt;0,+(Y59/X59)*100,0)</f>
        <v>3.8633586827441309</v>
      </c>
      <c r="AA59" s="65">
        <f>SUM(AA56:AA58)</f>
        <v>-2802430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79978566</v>
      </c>
      <c r="D8" s="20"/>
      <c r="E8" s="21">
        <v>88056980</v>
      </c>
      <c r="F8" s="22">
        <v>88056980</v>
      </c>
      <c r="G8" s="22">
        <v>8829976</v>
      </c>
      <c r="H8" s="22">
        <v>8899117</v>
      </c>
      <c r="I8" s="22">
        <v>8881865</v>
      </c>
      <c r="J8" s="22">
        <v>26610958</v>
      </c>
      <c r="K8" s="22">
        <v>9894190</v>
      </c>
      <c r="L8" s="22">
        <v>8349413</v>
      </c>
      <c r="M8" s="22">
        <v>9149250</v>
      </c>
      <c r="N8" s="22">
        <v>27392853</v>
      </c>
      <c r="O8" s="22"/>
      <c r="P8" s="22"/>
      <c r="Q8" s="22"/>
      <c r="R8" s="22"/>
      <c r="S8" s="22"/>
      <c r="T8" s="22"/>
      <c r="U8" s="22"/>
      <c r="V8" s="22"/>
      <c r="W8" s="22">
        <v>54003811</v>
      </c>
      <c r="X8" s="22">
        <v>44028498</v>
      </c>
      <c r="Y8" s="22">
        <v>9975313</v>
      </c>
      <c r="Z8" s="23">
        <v>22.656491711345684</v>
      </c>
      <c r="AA8" s="20">
        <v>88056980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210977408</v>
      </c>
      <c r="D25" s="20"/>
      <c r="E25" s="21">
        <v>282008136</v>
      </c>
      <c r="F25" s="22">
        <v>296408134</v>
      </c>
      <c r="G25" s="22">
        <v>105003497</v>
      </c>
      <c r="H25" s="22"/>
      <c r="I25" s="22">
        <v>8051301</v>
      </c>
      <c r="J25" s="22">
        <v>113054798</v>
      </c>
      <c r="K25" s="22">
        <v>2331132</v>
      </c>
      <c r="L25" s="22">
        <v>11651988</v>
      </c>
      <c r="M25" s="22">
        <v>88408322</v>
      </c>
      <c r="N25" s="22">
        <v>102391442</v>
      </c>
      <c r="O25" s="22"/>
      <c r="P25" s="22"/>
      <c r="Q25" s="22"/>
      <c r="R25" s="22"/>
      <c r="S25" s="22"/>
      <c r="T25" s="22"/>
      <c r="U25" s="22"/>
      <c r="V25" s="22"/>
      <c r="W25" s="22">
        <v>215446240</v>
      </c>
      <c r="X25" s="22">
        <v>144604074</v>
      </c>
      <c r="Y25" s="22">
        <v>70842166</v>
      </c>
      <c r="Z25" s="23">
        <v>48.990435774306057</v>
      </c>
      <c r="AA25" s="20">
        <v>296408134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290955974</v>
      </c>
      <c r="D32" s="29">
        <f t="shared" ref="D32:Y32" si="0">SUM(D6:D31)</f>
        <v>0</v>
      </c>
      <c r="E32" s="30">
        <f t="shared" si="0"/>
        <v>370065116</v>
      </c>
      <c r="F32" s="31">
        <f t="shared" si="0"/>
        <v>384465114</v>
      </c>
      <c r="G32" s="31">
        <f t="shared" si="0"/>
        <v>113833473</v>
      </c>
      <c r="H32" s="31">
        <f t="shared" si="0"/>
        <v>8899117</v>
      </c>
      <c r="I32" s="31">
        <f t="shared" si="0"/>
        <v>16933166</v>
      </c>
      <c r="J32" s="31">
        <f t="shared" si="0"/>
        <v>139665756</v>
      </c>
      <c r="K32" s="31">
        <f t="shared" si="0"/>
        <v>12225322</v>
      </c>
      <c r="L32" s="31">
        <f t="shared" si="0"/>
        <v>20001401</v>
      </c>
      <c r="M32" s="31">
        <f t="shared" si="0"/>
        <v>97557572</v>
      </c>
      <c r="N32" s="31">
        <f t="shared" si="0"/>
        <v>129784295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269450051</v>
      </c>
      <c r="X32" s="31">
        <f t="shared" si="0"/>
        <v>188632572</v>
      </c>
      <c r="Y32" s="31">
        <f t="shared" si="0"/>
        <v>80817479</v>
      </c>
      <c r="Z32" s="32">
        <f>+IF(X32&lt;&gt;0,+(Y32/X32)*100,0)</f>
        <v>42.843862087614433</v>
      </c>
      <c r="AA32" s="29">
        <f>SUM(AA6:AA31)</f>
        <v>384465114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27721467</v>
      </c>
      <c r="D34" s="20"/>
      <c r="E34" s="21">
        <v>28754859</v>
      </c>
      <c r="F34" s="22">
        <v>28754859</v>
      </c>
      <c r="G34" s="22">
        <v>2376630</v>
      </c>
      <c r="H34" s="22">
        <v>2217381</v>
      </c>
      <c r="I34" s="22">
        <v>2293798</v>
      </c>
      <c r="J34" s="22">
        <v>6887809</v>
      </c>
      <c r="K34" s="22">
        <v>2544751</v>
      </c>
      <c r="L34" s="22">
        <v>2367579</v>
      </c>
      <c r="M34" s="22">
        <v>2215110</v>
      </c>
      <c r="N34" s="22">
        <v>7127440</v>
      </c>
      <c r="O34" s="22"/>
      <c r="P34" s="22"/>
      <c r="Q34" s="22"/>
      <c r="R34" s="22"/>
      <c r="S34" s="22"/>
      <c r="T34" s="22"/>
      <c r="U34" s="22"/>
      <c r="V34" s="22"/>
      <c r="W34" s="22">
        <v>14015249</v>
      </c>
      <c r="X34" s="22">
        <v>14377434</v>
      </c>
      <c r="Y34" s="22">
        <v>-362185</v>
      </c>
      <c r="Z34" s="23">
        <v>-2.5191212840900539</v>
      </c>
      <c r="AA34" s="20">
        <v>28754859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904912</v>
      </c>
      <c r="D37" s="20"/>
      <c r="E37" s="21">
        <v>900000</v>
      </c>
      <c r="F37" s="22">
        <v>900000</v>
      </c>
      <c r="G37" s="22">
        <v>163242</v>
      </c>
      <c r="H37" s="22">
        <v>78652</v>
      </c>
      <c r="I37" s="22">
        <v>78745</v>
      </c>
      <c r="J37" s="22">
        <v>320639</v>
      </c>
      <c r="K37" s="22">
        <v>89132</v>
      </c>
      <c r="L37" s="22">
        <v>81686</v>
      </c>
      <c r="M37" s="22">
        <v>56271</v>
      </c>
      <c r="N37" s="22">
        <v>227089</v>
      </c>
      <c r="O37" s="22"/>
      <c r="P37" s="22"/>
      <c r="Q37" s="22"/>
      <c r="R37" s="22"/>
      <c r="S37" s="22"/>
      <c r="T37" s="22"/>
      <c r="U37" s="22"/>
      <c r="V37" s="22"/>
      <c r="W37" s="22">
        <v>547728</v>
      </c>
      <c r="X37" s="22">
        <v>450000</v>
      </c>
      <c r="Y37" s="22">
        <v>97728</v>
      </c>
      <c r="Z37" s="23">
        <v>21.717333333333332</v>
      </c>
      <c r="AA37" s="20">
        <v>900000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68412139</v>
      </c>
      <c r="D41" s="20"/>
      <c r="E41" s="21">
        <v>42840252</v>
      </c>
      <c r="F41" s="22">
        <v>55361990</v>
      </c>
      <c r="G41" s="22"/>
      <c r="H41" s="22">
        <v>429998</v>
      </c>
      <c r="I41" s="22">
        <v>8723589</v>
      </c>
      <c r="J41" s="22">
        <v>9153587</v>
      </c>
      <c r="K41" s="22">
        <v>2429603</v>
      </c>
      <c r="L41" s="22">
        <v>11116247</v>
      </c>
      <c r="M41" s="22">
        <v>4979124</v>
      </c>
      <c r="N41" s="22">
        <v>18524974</v>
      </c>
      <c r="O41" s="22"/>
      <c r="P41" s="22"/>
      <c r="Q41" s="22"/>
      <c r="R41" s="22"/>
      <c r="S41" s="22"/>
      <c r="T41" s="22"/>
      <c r="U41" s="22"/>
      <c r="V41" s="22"/>
      <c r="W41" s="22">
        <v>27678561</v>
      </c>
      <c r="X41" s="22">
        <v>24550574</v>
      </c>
      <c r="Y41" s="22">
        <v>3127987</v>
      </c>
      <c r="Z41" s="23">
        <v>12.740993347039462</v>
      </c>
      <c r="AA41" s="20">
        <v>55361990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-9485818</v>
      </c>
      <c r="D44" s="20"/>
      <c r="E44" s="21">
        <v>3498498</v>
      </c>
      <c r="F44" s="22">
        <v>3498498</v>
      </c>
      <c r="G44" s="22">
        <v>20887</v>
      </c>
      <c r="H44" s="22">
        <v>162974</v>
      </c>
      <c r="I44" s="22">
        <v>333132</v>
      </c>
      <c r="J44" s="22">
        <v>516993</v>
      </c>
      <c r="K44" s="22">
        <v>291653</v>
      </c>
      <c r="L44" s="22">
        <v>695442</v>
      </c>
      <c r="M44" s="22">
        <v>19476</v>
      </c>
      <c r="N44" s="22">
        <v>1006571</v>
      </c>
      <c r="O44" s="22"/>
      <c r="P44" s="22"/>
      <c r="Q44" s="22"/>
      <c r="R44" s="22"/>
      <c r="S44" s="22"/>
      <c r="T44" s="22"/>
      <c r="U44" s="22"/>
      <c r="V44" s="22"/>
      <c r="W44" s="22">
        <v>1523564</v>
      </c>
      <c r="X44" s="22">
        <v>1749246</v>
      </c>
      <c r="Y44" s="22">
        <v>-225682</v>
      </c>
      <c r="Z44" s="23">
        <v>-12.901673063708591</v>
      </c>
      <c r="AA44" s="20">
        <v>3498498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87552700</v>
      </c>
      <c r="D47" s="29">
        <f t="shared" ref="D47:Y47" si="1">SUM(D34:D46)</f>
        <v>0</v>
      </c>
      <c r="E47" s="30">
        <f t="shared" si="1"/>
        <v>75993609</v>
      </c>
      <c r="F47" s="31">
        <f t="shared" si="1"/>
        <v>88515347</v>
      </c>
      <c r="G47" s="31">
        <f t="shared" si="1"/>
        <v>2560759</v>
      </c>
      <c r="H47" s="31">
        <f t="shared" si="1"/>
        <v>2889005</v>
      </c>
      <c r="I47" s="31">
        <f t="shared" si="1"/>
        <v>11429264</v>
      </c>
      <c r="J47" s="31">
        <f t="shared" si="1"/>
        <v>16879028</v>
      </c>
      <c r="K47" s="31">
        <f t="shared" si="1"/>
        <v>5355139</v>
      </c>
      <c r="L47" s="31">
        <f t="shared" si="1"/>
        <v>14260954</v>
      </c>
      <c r="M47" s="31">
        <f t="shared" si="1"/>
        <v>7269981</v>
      </c>
      <c r="N47" s="31">
        <f t="shared" si="1"/>
        <v>26886074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43765102</v>
      </c>
      <c r="X47" s="31">
        <f t="shared" si="1"/>
        <v>41127254</v>
      </c>
      <c r="Y47" s="31">
        <f t="shared" si="1"/>
        <v>2637848</v>
      </c>
      <c r="Z47" s="32">
        <f>+IF(X47&lt;&gt;0,+(Y47/X47)*100,0)</f>
        <v>6.4138685262089226</v>
      </c>
      <c r="AA47" s="29">
        <f>SUM(AA34:AA46)</f>
        <v>88515347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203403274</v>
      </c>
      <c r="D48" s="39">
        <f t="shared" si="2"/>
        <v>0</v>
      </c>
      <c r="E48" s="40">
        <f t="shared" si="2"/>
        <v>294071507</v>
      </c>
      <c r="F48" s="41">
        <f t="shared" si="2"/>
        <v>295949767</v>
      </c>
      <c r="G48" s="41">
        <f t="shared" si="2"/>
        <v>111272714</v>
      </c>
      <c r="H48" s="41">
        <f t="shared" si="2"/>
        <v>6010112</v>
      </c>
      <c r="I48" s="41">
        <f t="shared" si="2"/>
        <v>5503902</v>
      </c>
      <c r="J48" s="41">
        <f t="shared" si="2"/>
        <v>122786728</v>
      </c>
      <c r="K48" s="41">
        <f t="shared" si="2"/>
        <v>6870183</v>
      </c>
      <c r="L48" s="41">
        <f t="shared" si="2"/>
        <v>5740447</v>
      </c>
      <c r="M48" s="41">
        <f t="shared" si="2"/>
        <v>90287591</v>
      </c>
      <c r="N48" s="41">
        <f t="shared" si="2"/>
        <v>102898221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225684949</v>
      </c>
      <c r="X48" s="41">
        <f t="shared" si="2"/>
        <v>147505318</v>
      </c>
      <c r="Y48" s="41">
        <f t="shared" si="2"/>
        <v>78179631</v>
      </c>
      <c r="Z48" s="42">
        <f>+IF(X48&lt;&gt;0,+(Y48/X48)*100,0)</f>
        <v>53.001228742139318</v>
      </c>
      <c r="AA48" s="39">
        <f>+AA32-AA47</f>
        <v>295949767</v>
      </c>
    </row>
    <row r="49" spans="1:27" x14ac:dyDescent="0.25">
      <c r="A49" s="43" t="s">
        <v>74</v>
      </c>
      <c r="B49" s="15" t="s">
        <v>32</v>
      </c>
      <c r="C49" s="20">
        <v>63366456</v>
      </c>
      <c r="D49" s="20"/>
      <c r="E49" s="21">
        <v>124550000</v>
      </c>
      <c r="F49" s="22">
        <v>148623442</v>
      </c>
      <c r="G49" s="22"/>
      <c r="H49" s="22">
        <v>3269393</v>
      </c>
      <c r="I49" s="22">
        <v>7475847</v>
      </c>
      <c r="J49" s="22">
        <v>10745240</v>
      </c>
      <c r="K49" s="22">
        <v>14082905</v>
      </c>
      <c r="L49" s="22">
        <v>10129634</v>
      </c>
      <c r="M49" s="22">
        <v>33017137</v>
      </c>
      <c r="N49" s="22">
        <v>57229676</v>
      </c>
      <c r="O49" s="22"/>
      <c r="P49" s="22"/>
      <c r="Q49" s="22"/>
      <c r="R49" s="22"/>
      <c r="S49" s="22"/>
      <c r="T49" s="22"/>
      <c r="U49" s="22"/>
      <c r="V49" s="22"/>
      <c r="W49" s="22">
        <v>67974916</v>
      </c>
      <c r="X49" s="22">
        <v>68293362</v>
      </c>
      <c r="Y49" s="22">
        <v>-318446</v>
      </c>
      <c r="Z49" s="23">
        <v>-0.46629129197066033</v>
      </c>
      <c r="AA49" s="20">
        <v>148623442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266769730</v>
      </c>
      <c r="D51" s="48">
        <f t="shared" si="3"/>
        <v>0</v>
      </c>
      <c r="E51" s="49">
        <f t="shared" si="3"/>
        <v>418621507</v>
      </c>
      <c r="F51" s="50">
        <f t="shared" si="3"/>
        <v>444573209</v>
      </c>
      <c r="G51" s="50">
        <f t="shared" si="3"/>
        <v>111272714</v>
      </c>
      <c r="H51" s="50">
        <f t="shared" si="3"/>
        <v>9279505</v>
      </c>
      <c r="I51" s="50">
        <f t="shared" si="3"/>
        <v>12979749</v>
      </c>
      <c r="J51" s="50">
        <f t="shared" si="3"/>
        <v>133531968</v>
      </c>
      <c r="K51" s="50">
        <f t="shared" si="3"/>
        <v>20953088</v>
      </c>
      <c r="L51" s="50">
        <f t="shared" si="3"/>
        <v>15870081</v>
      </c>
      <c r="M51" s="50">
        <f t="shared" si="3"/>
        <v>123304728</v>
      </c>
      <c r="N51" s="50">
        <f t="shared" si="3"/>
        <v>160127897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293659865</v>
      </c>
      <c r="X51" s="50">
        <f t="shared" si="3"/>
        <v>215798680</v>
      </c>
      <c r="Y51" s="50">
        <f t="shared" si="3"/>
        <v>77861185</v>
      </c>
      <c r="Z51" s="51">
        <f>+IF(X51&lt;&gt;0,+(Y51/X51)*100,0)</f>
        <v>36.080473244785374</v>
      </c>
      <c r="AA51" s="48">
        <f>SUM(AA48:AA50)</f>
        <v>444573209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266769730</v>
      </c>
      <c r="D53" s="54">
        <f>+D51-D52</f>
        <v>0</v>
      </c>
      <c r="E53" s="55">
        <f t="shared" si="4"/>
        <v>418621507</v>
      </c>
      <c r="F53" s="56">
        <f t="shared" si="4"/>
        <v>444573209</v>
      </c>
      <c r="G53" s="56">
        <f t="shared" si="4"/>
        <v>111272714</v>
      </c>
      <c r="H53" s="56">
        <f t="shared" si="4"/>
        <v>9279505</v>
      </c>
      <c r="I53" s="56">
        <f t="shared" si="4"/>
        <v>12979749</v>
      </c>
      <c r="J53" s="56">
        <f t="shared" si="4"/>
        <v>133531968</v>
      </c>
      <c r="K53" s="56">
        <f t="shared" si="4"/>
        <v>20953088</v>
      </c>
      <c r="L53" s="56">
        <f t="shared" si="4"/>
        <v>15870081</v>
      </c>
      <c r="M53" s="56">
        <f t="shared" si="4"/>
        <v>123304728</v>
      </c>
      <c r="N53" s="56">
        <f t="shared" si="4"/>
        <v>160127897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293659865</v>
      </c>
      <c r="X53" s="56">
        <f t="shared" si="4"/>
        <v>215798680</v>
      </c>
      <c r="Y53" s="56">
        <f t="shared" si="4"/>
        <v>77861185</v>
      </c>
      <c r="Z53" s="57">
        <f>+IF(X53&lt;&gt;0,+(Y53/X53)*100,0)</f>
        <v>36.080473244785374</v>
      </c>
      <c r="AA53" s="54">
        <f>+AA51-AA52</f>
        <v>444573209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266769730</v>
      </c>
      <c r="D56" s="48">
        <f>SUM(D53:D55)</f>
        <v>0</v>
      </c>
      <c r="E56" s="49">
        <f t="shared" si="5"/>
        <v>418621507</v>
      </c>
      <c r="F56" s="50">
        <f t="shared" si="5"/>
        <v>444573209</v>
      </c>
      <c r="G56" s="50">
        <f t="shared" si="5"/>
        <v>111272714</v>
      </c>
      <c r="H56" s="50">
        <f t="shared" si="5"/>
        <v>9279505</v>
      </c>
      <c r="I56" s="50">
        <f t="shared" si="5"/>
        <v>12979749</v>
      </c>
      <c r="J56" s="50">
        <f t="shared" si="5"/>
        <v>133531968</v>
      </c>
      <c r="K56" s="50">
        <f t="shared" si="5"/>
        <v>20953088</v>
      </c>
      <c r="L56" s="50">
        <f t="shared" si="5"/>
        <v>15870081</v>
      </c>
      <c r="M56" s="50">
        <f t="shared" si="5"/>
        <v>123304728</v>
      </c>
      <c r="N56" s="50">
        <f t="shared" si="5"/>
        <v>160127897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293659865</v>
      </c>
      <c r="X56" s="50">
        <f t="shared" si="5"/>
        <v>215798680</v>
      </c>
      <c r="Y56" s="50">
        <f t="shared" si="5"/>
        <v>77861185</v>
      </c>
      <c r="Z56" s="51">
        <f>+IF(X56&lt;&gt;0,+(Y56/X56)*100,0)</f>
        <v>36.080473244785374</v>
      </c>
      <c r="AA56" s="48">
        <f>SUM(AA53:AA55)</f>
        <v>444573209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266769730</v>
      </c>
      <c r="D59" s="65">
        <f>SUM(D56:D58)</f>
        <v>0</v>
      </c>
      <c r="E59" s="66">
        <f t="shared" si="6"/>
        <v>418621507</v>
      </c>
      <c r="F59" s="67">
        <f t="shared" si="6"/>
        <v>444573209</v>
      </c>
      <c r="G59" s="67">
        <f t="shared" si="6"/>
        <v>111272714</v>
      </c>
      <c r="H59" s="67">
        <f t="shared" si="6"/>
        <v>9279505</v>
      </c>
      <c r="I59" s="67">
        <f t="shared" si="6"/>
        <v>12979749</v>
      </c>
      <c r="J59" s="67">
        <f t="shared" si="6"/>
        <v>133531968</v>
      </c>
      <c r="K59" s="67">
        <f t="shared" si="6"/>
        <v>20953088</v>
      </c>
      <c r="L59" s="67">
        <f t="shared" si="6"/>
        <v>15870081</v>
      </c>
      <c r="M59" s="67">
        <f t="shared" si="6"/>
        <v>123304728</v>
      </c>
      <c r="N59" s="67">
        <f t="shared" si="6"/>
        <v>160127897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293659865</v>
      </c>
      <c r="X59" s="67">
        <f t="shared" si="6"/>
        <v>215798680</v>
      </c>
      <c r="Y59" s="67">
        <f t="shared" si="6"/>
        <v>77861185</v>
      </c>
      <c r="Z59" s="68">
        <f>+IF(X59&lt;&gt;0,+(Y59/X59)*100,0)</f>
        <v>36.080473244785374</v>
      </c>
      <c r="AA59" s="65">
        <f>SUM(AA56:AA58)</f>
        <v>444573209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9338761</v>
      </c>
      <c r="D8" s="20"/>
      <c r="E8" s="21">
        <v>9904094</v>
      </c>
      <c r="F8" s="22">
        <v>9904094</v>
      </c>
      <c r="G8" s="22">
        <v>791172</v>
      </c>
      <c r="H8" s="22">
        <v>857093</v>
      </c>
      <c r="I8" s="22">
        <v>840877</v>
      </c>
      <c r="J8" s="22">
        <v>2489142</v>
      </c>
      <c r="K8" s="22">
        <v>790595</v>
      </c>
      <c r="L8" s="22">
        <v>915871</v>
      </c>
      <c r="M8" s="22">
        <v>690292</v>
      </c>
      <c r="N8" s="22">
        <v>2396758</v>
      </c>
      <c r="O8" s="22"/>
      <c r="P8" s="22"/>
      <c r="Q8" s="22"/>
      <c r="R8" s="22"/>
      <c r="S8" s="22"/>
      <c r="T8" s="22"/>
      <c r="U8" s="22"/>
      <c r="V8" s="22"/>
      <c r="W8" s="22">
        <v>4885900</v>
      </c>
      <c r="X8" s="22">
        <v>4952022</v>
      </c>
      <c r="Y8" s="22">
        <v>-66122</v>
      </c>
      <c r="Z8" s="23">
        <v>-1.3352525493626644</v>
      </c>
      <c r="AA8" s="20">
        <v>9904094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4474742</v>
      </c>
      <c r="D13" s="20"/>
      <c r="E13" s="21">
        <v>5478027</v>
      </c>
      <c r="F13" s="22">
        <v>5478027</v>
      </c>
      <c r="G13" s="22">
        <v>323415</v>
      </c>
      <c r="H13" s="22">
        <v>327485</v>
      </c>
      <c r="I13" s="22">
        <v>328440</v>
      </c>
      <c r="J13" s="22">
        <v>979340</v>
      </c>
      <c r="K13" s="22">
        <v>325355</v>
      </c>
      <c r="L13" s="22">
        <v>326481</v>
      </c>
      <c r="M13" s="22">
        <v>323320</v>
      </c>
      <c r="N13" s="22">
        <v>975156</v>
      </c>
      <c r="O13" s="22"/>
      <c r="P13" s="22"/>
      <c r="Q13" s="22"/>
      <c r="R13" s="22"/>
      <c r="S13" s="22"/>
      <c r="T13" s="22"/>
      <c r="U13" s="22"/>
      <c r="V13" s="22"/>
      <c r="W13" s="22">
        <v>1954496</v>
      </c>
      <c r="X13" s="22">
        <v>2739012</v>
      </c>
      <c r="Y13" s="22">
        <v>-784516</v>
      </c>
      <c r="Z13" s="23">
        <v>-28.642298755901763</v>
      </c>
      <c r="AA13" s="20">
        <v>5478027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13813503</v>
      </c>
      <c r="D32" s="29">
        <f t="shared" ref="D32:Y32" si="0">SUM(D6:D31)</f>
        <v>0</v>
      </c>
      <c r="E32" s="30">
        <f t="shared" si="0"/>
        <v>15382121</v>
      </c>
      <c r="F32" s="31">
        <f t="shared" si="0"/>
        <v>15382121</v>
      </c>
      <c r="G32" s="31">
        <f t="shared" si="0"/>
        <v>1114587</v>
      </c>
      <c r="H32" s="31">
        <f t="shared" si="0"/>
        <v>1184578</v>
      </c>
      <c r="I32" s="31">
        <f t="shared" si="0"/>
        <v>1169317</v>
      </c>
      <c r="J32" s="31">
        <f t="shared" si="0"/>
        <v>3468482</v>
      </c>
      <c r="K32" s="31">
        <f t="shared" si="0"/>
        <v>1115950</v>
      </c>
      <c r="L32" s="31">
        <f t="shared" si="0"/>
        <v>1242352</v>
      </c>
      <c r="M32" s="31">
        <f t="shared" si="0"/>
        <v>1013612</v>
      </c>
      <c r="N32" s="31">
        <f t="shared" si="0"/>
        <v>3371914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6840396</v>
      </c>
      <c r="X32" s="31">
        <f t="shared" si="0"/>
        <v>7691034</v>
      </c>
      <c r="Y32" s="31">
        <f t="shared" si="0"/>
        <v>-850638</v>
      </c>
      <c r="Z32" s="32">
        <f>+IF(X32&lt;&gt;0,+(Y32/X32)*100,0)</f>
        <v>-11.060125335553062</v>
      </c>
      <c r="AA32" s="29">
        <f>SUM(AA6:AA31)</f>
        <v>15382121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183166</v>
      </c>
      <c r="D34" s="20"/>
      <c r="E34" s="21">
        <v>933272</v>
      </c>
      <c r="F34" s="22">
        <v>933272</v>
      </c>
      <c r="G34" s="22">
        <v>16419</v>
      </c>
      <c r="H34" s="22">
        <v>15580</v>
      </c>
      <c r="I34" s="22">
        <v>12992</v>
      </c>
      <c r="J34" s="22">
        <v>44991</v>
      </c>
      <c r="K34" s="22">
        <v>11633</v>
      </c>
      <c r="L34" s="22">
        <v>14552</v>
      </c>
      <c r="M34" s="22">
        <v>15860</v>
      </c>
      <c r="N34" s="22">
        <v>42045</v>
      </c>
      <c r="O34" s="22"/>
      <c r="P34" s="22"/>
      <c r="Q34" s="22"/>
      <c r="R34" s="22"/>
      <c r="S34" s="22"/>
      <c r="T34" s="22"/>
      <c r="U34" s="22"/>
      <c r="V34" s="22"/>
      <c r="W34" s="22">
        <v>87036</v>
      </c>
      <c r="X34" s="22">
        <v>466668</v>
      </c>
      <c r="Y34" s="22">
        <v>-379632</v>
      </c>
      <c r="Z34" s="23">
        <v>-81.349481858623264</v>
      </c>
      <c r="AA34" s="20">
        <v>933272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3406</v>
      </c>
      <c r="D44" s="20"/>
      <c r="E44" s="21">
        <v>3371</v>
      </c>
      <c r="F44" s="22">
        <v>3371</v>
      </c>
      <c r="G44" s="22">
        <v>298</v>
      </c>
      <c r="H44" s="22">
        <v>290</v>
      </c>
      <c r="I44" s="22">
        <v>264</v>
      </c>
      <c r="J44" s="22">
        <v>852</v>
      </c>
      <c r="K44" s="22">
        <v>275</v>
      </c>
      <c r="L44" s="22">
        <v>286</v>
      </c>
      <c r="M44" s="22">
        <v>299</v>
      </c>
      <c r="N44" s="22">
        <v>860</v>
      </c>
      <c r="O44" s="22"/>
      <c r="P44" s="22"/>
      <c r="Q44" s="22"/>
      <c r="R44" s="22"/>
      <c r="S44" s="22"/>
      <c r="T44" s="22"/>
      <c r="U44" s="22"/>
      <c r="V44" s="22"/>
      <c r="W44" s="22">
        <v>1712</v>
      </c>
      <c r="X44" s="22">
        <v>1686</v>
      </c>
      <c r="Y44" s="22">
        <v>26</v>
      </c>
      <c r="Z44" s="23">
        <v>1.5421115065243181</v>
      </c>
      <c r="AA44" s="20">
        <v>3371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186572</v>
      </c>
      <c r="D47" s="29">
        <f t="shared" ref="D47:Y47" si="1">SUM(D34:D46)</f>
        <v>0</v>
      </c>
      <c r="E47" s="30">
        <f t="shared" si="1"/>
        <v>936643</v>
      </c>
      <c r="F47" s="31">
        <f t="shared" si="1"/>
        <v>936643</v>
      </c>
      <c r="G47" s="31">
        <f t="shared" si="1"/>
        <v>16717</v>
      </c>
      <c r="H47" s="31">
        <f t="shared" si="1"/>
        <v>15870</v>
      </c>
      <c r="I47" s="31">
        <f t="shared" si="1"/>
        <v>13256</v>
      </c>
      <c r="J47" s="31">
        <f t="shared" si="1"/>
        <v>45843</v>
      </c>
      <c r="K47" s="31">
        <f t="shared" si="1"/>
        <v>11908</v>
      </c>
      <c r="L47" s="31">
        <f t="shared" si="1"/>
        <v>14838</v>
      </c>
      <c r="M47" s="31">
        <f t="shared" si="1"/>
        <v>16159</v>
      </c>
      <c r="N47" s="31">
        <f t="shared" si="1"/>
        <v>42905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88748</v>
      </c>
      <c r="X47" s="31">
        <f t="shared" si="1"/>
        <v>468354</v>
      </c>
      <c r="Y47" s="31">
        <f t="shared" si="1"/>
        <v>-379606</v>
      </c>
      <c r="Z47" s="32">
        <f>+IF(X47&lt;&gt;0,+(Y47/X47)*100,0)</f>
        <v>-81.051085290186492</v>
      </c>
      <c r="AA47" s="29">
        <f>SUM(AA34:AA46)</f>
        <v>936643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13626931</v>
      </c>
      <c r="D48" s="39">
        <f t="shared" si="2"/>
        <v>0</v>
      </c>
      <c r="E48" s="40">
        <f t="shared" si="2"/>
        <v>14445478</v>
      </c>
      <c r="F48" s="41">
        <f t="shared" si="2"/>
        <v>14445478</v>
      </c>
      <c r="G48" s="41">
        <f t="shared" si="2"/>
        <v>1097870</v>
      </c>
      <c r="H48" s="41">
        <f t="shared" si="2"/>
        <v>1168708</v>
      </c>
      <c r="I48" s="41">
        <f t="shared" si="2"/>
        <v>1156061</v>
      </c>
      <c r="J48" s="41">
        <f t="shared" si="2"/>
        <v>3422639</v>
      </c>
      <c r="K48" s="41">
        <f t="shared" si="2"/>
        <v>1104042</v>
      </c>
      <c r="L48" s="41">
        <f t="shared" si="2"/>
        <v>1227514</v>
      </c>
      <c r="M48" s="41">
        <f t="shared" si="2"/>
        <v>997453</v>
      </c>
      <c r="N48" s="41">
        <f t="shared" si="2"/>
        <v>3329009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6751648</v>
      </c>
      <c r="X48" s="41">
        <f t="shared" si="2"/>
        <v>7222680</v>
      </c>
      <c r="Y48" s="41">
        <f t="shared" si="2"/>
        <v>-471032</v>
      </c>
      <c r="Z48" s="42">
        <f>+IF(X48&lt;&gt;0,+(Y48/X48)*100,0)</f>
        <v>-6.5215681713712916</v>
      </c>
      <c r="AA48" s="39">
        <f>+AA32-AA47</f>
        <v>14445478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13626931</v>
      </c>
      <c r="D51" s="48">
        <f t="shared" si="3"/>
        <v>0</v>
      </c>
      <c r="E51" s="49">
        <f t="shared" si="3"/>
        <v>14445478</v>
      </c>
      <c r="F51" s="50">
        <f t="shared" si="3"/>
        <v>14445478</v>
      </c>
      <c r="G51" s="50">
        <f t="shared" si="3"/>
        <v>1097870</v>
      </c>
      <c r="H51" s="50">
        <f t="shared" si="3"/>
        <v>1168708</v>
      </c>
      <c r="I51" s="50">
        <f t="shared" si="3"/>
        <v>1156061</v>
      </c>
      <c r="J51" s="50">
        <f t="shared" si="3"/>
        <v>3422639</v>
      </c>
      <c r="K51" s="50">
        <f t="shared" si="3"/>
        <v>1104042</v>
      </c>
      <c r="L51" s="50">
        <f t="shared" si="3"/>
        <v>1227514</v>
      </c>
      <c r="M51" s="50">
        <f t="shared" si="3"/>
        <v>997453</v>
      </c>
      <c r="N51" s="50">
        <f t="shared" si="3"/>
        <v>3329009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6751648</v>
      </c>
      <c r="X51" s="50">
        <f t="shared" si="3"/>
        <v>7222680</v>
      </c>
      <c r="Y51" s="50">
        <f t="shared" si="3"/>
        <v>-471032</v>
      </c>
      <c r="Z51" s="51">
        <f>+IF(X51&lt;&gt;0,+(Y51/X51)*100,0)</f>
        <v>-6.5215681713712916</v>
      </c>
      <c r="AA51" s="48">
        <f>SUM(AA48:AA50)</f>
        <v>14445478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13626931</v>
      </c>
      <c r="D53" s="54">
        <f>+D51-D52</f>
        <v>0</v>
      </c>
      <c r="E53" s="55">
        <f t="shared" si="4"/>
        <v>14445478</v>
      </c>
      <c r="F53" s="56">
        <f t="shared" si="4"/>
        <v>14445478</v>
      </c>
      <c r="G53" s="56">
        <f t="shared" si="4"/>
        <v>1097870</v>
      </c>
      <c r="H53" s="56">
        <f t="shared" si="4"/>
        <v>1168708</v>
      </c>
      <c r="I53" s="56">
        <f t="shared" si="4"/>
        <v>1156061</v>
      </c>
      <c r="J53" s="56">
        <f t="shared" si="4"/>
        <v>3422639</v>
      </c>
      <c r="K53" s="56">
        <f t="shared" si="4"/>
        <v>1104042</v>
      </c>
      <c r="L53" s="56">
        <f t="shared" si="4"/>
        <v>1227514</v>
      </c>
      <c r="M53" s="56">
        <f t="shared" si="4"/>
        <v>997453</v>
      </c>
      <c r="N53" s="56">
        <f t="shared" si="4"/>
        <v>3329009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6751648</v>
      </c>
      <c r="X53" s="56">
        <f t="shared" si="4"/>
        <v>7222680</v>
      </c>
      <c r="Y53" s="56">
        <f t="shared" si="4"/>
        <v>-471032</v>
      </c>
      <c r="Z53" s="57">
        <f>+IF(X53&lt;&gt;0,+(Y53/X53)*100,0)</f>
        <v>-6.5215681713712916</v>
      </c>
      <c r="AA53" s="54">
        <f>+AA51-AA52</f>
        <v>14445478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13626931</v>
      </c>
      <c r="D56" s="48">
        <f>SUM(D53:D55)</f>
        <v>0</v>
      </c>
      <c r="E56" s="49">
        <f t="shared" si="5"/>
        <v>14445478</v>
      </c>
      <c r="F56" s="50">
        <f t="shared" si="5"/>
        <v>14445478</v>
      </c>
      <c r="G56" s="50">
        <f t="shared" si="5"/>
        <v>1097870</v>
      </c>
      <c r="H56" s="50">
        <f t="shared" si="5"/>
        <v>1168708</v>
      </c>
      <c r="I56" s="50">
        <f t="shared" si="5"/>
        <v>1156061</v>
      </c>
      <c r="J56" s="50">
        <f t="shared" si="5"/>
        <v>3422639</v>
      </c>
      <c r="K56" s="50">
        <f t="shared" si="5"/>
        <v>1104042</v>
      </c>
      <c r="L56" s="50">
        <f t="shared" si="5"/>
        <v>1227514</v>
      </c>
      <c r="M56" s="50">
        <f t="shared" si="5"/>
        <v>997453</v>
      </c>
      <c r="N56" s="50">
        <f t="shared" si="5"/>
        <v>3329009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6751648</v>
      </c>
      <c r="X56" s="50">
        <f t="shared" si="5"/>
        <v>7222680</v>
      </c>
      <c r="Y56" s="50">
        <f t="shared" si="5"/>
        <v>-471032</v>
      </c>
      <c r="Z56" s="51">
        <f>+IF(X56&lt;&gt;0,+(Y56/X56)*100,0)</f>
        <v>-6.5215681713712916</v>
      </c>
      <c r="AA56" s="48">
        <f>SUM(AA53:AA55)</f>
        <v>14445478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13626931</v>
      </c>
      <c r="D59" s="65">
        <f>SUM(D56:D58)</f>
        <v>0</v>
      </c>
      <c r="E59" s="66">
        <f t="shared" si="6"/>
        <v>14445478</v>
      </c>
      <c r="F59" s="67">
        <f t="shared" si="6"/>
        <v>14445478</v>
      </c>
      <c r="G59" s="67">
        <f t="shared" si="6"/>
        <v>1097870</v>
      </c>
      <c r="H59" s="67">
        <f t="shared" si="6"/>
        <v>1168708</v>
      </c>
      <c r="I59" s="67">
        <f t="shared" si="6"/>
        <v>1156061</v>
      </c>
      <c r="J59" s="67">
        <f t="shared" si="6"/>
        <v>3422639</v>
      </c>
      <c r="K59" s="67">
        <f t="shared" si="6"/>
        <v>1104042</v>
      </c>
      <c r="L59" s="67">
        <f t="shared" si="6"/>
        <v>1227514</v>
      </c>
      <c r="M59" s="67">
        <f t="shared" si="6"/>
        <v>997453</v>
      </c>
      <c r="N59" s="67">
        <f t="shared" si="6"/>
        <v>3329009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6751648</v>
      </c>
      <c r="X59" s="67">
        <f t="shared" si="6"/>
        <v>7222680</v>
      </c>
      <c r="Y59" s="67">
        <f t="shared" si="6"/>
        <v>-471032</v>
      </c>
      <c r="Z59" s="68">
        <f>+IF(X59&lt;&gt;0,+(Y59/X59)*100,0)</f>
        <v>-6.5215681713712916</v>
      </c>
      <c r="AA59" s="65">
        <f>SUM(AA56:AA58)</f>
        <v>14445478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39600</v>
      </c>
      <c r="D7" s="20"/>
      <c r="E7" s="21"/>
      <c r="F7" s="22"/>
      <c r="G7" s="22">
        <v>5800</v>
      </c>
      <c r="H7" s="22">
        <v>5981</v>
      </c>
      <c r="I7" s="22">
        <v>1574</v>
      </c>
      <c r="J7" s="22">
        <v>13355</v>
      </c>
      <c r="K7" s="22">
        <v>5116</v>
      </c>
      <c r="L7" s="22">
        <v>5669</v>
      </c>
      <c r="M7" s="22">
        <v>5874</v>
      </c>
      <c r="N7" s="22">
        <v>16659</v>
      </c>
      <c r="O7" s="22"/>
      <c r="P7" s="22"/>
      <c r="Q7" s="22"/>
      <c r="R7" s="22"/>
      <c r="S7" s="22"/>
      <c r="T7" s="22"/>
      <c r="U7" s="22"/>
      <c r="V7" s="22"/>
      <c r="W7" s="22">
        <v>30014</v>
      </c>
      <c r="X7" s="22"/>
      <c r="Y7" s="22">
        <v>30014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2286887139</v>
      </c>
      <c r="D8" s="20"/>
      <c r="E8" s="21">
        <v>2642567774</v>
      </c>
      <c r="F8" s="22">
        <v>2637957647</v>
      </c>
      <c r="G8" s="22">
        <v>114587594</v>
      </c>
      <c r="H8" s="22">
        <v>205548166</v>
      </c>
      <c r="I8" s="22">
        <v>218281043</v>
      </c>
      <c r="J8" s="22">
        <v>538416803</v>
      </c>
      <c r="K8" s="22">
        <v>202158521</v>
      </c>
      <c r="L8" s="22">
        <v>85258728</v>
      </c>
      <c r="M8" s="22">
        <v>270518780</v>
      </c>
      <c r="N8" s="22">
        <v>557936029</v>
      </c>
      <c r="O8" s="22"/>
      <c r="P8" s="22"/>
      <c r="Q8" s="22"/>
      <c r="R8" s="22"/>
      <c r="S8" s="22"/>
      <c r="T8" s="22"/>
      <c r="U8" s="22"/>
      <c r="V8" s="22"/>
      <c r="W8" s="22">
        <v>1096352832</v>
      </c>
      <c r="X8" s="22">
        <v>1319580474</v>
      </c>
      <c r="Y8" s="22">
        <v>-223227642</v>
      </c>
      <c r="Z8" s="23">
        <v>-16.91656146770174</v>
      </c>
      <c r="AA8" s="20">
        <v>2637957647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>
        <v>288639</v>
      </c>
      <c r="H9" s="22"/>
      <c r="I9" s="22">
        <v>-67941</v>
      </c>
      <c r="J9" s="22">
        <v>220698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220698</v>
      </c>
      <c r="X9" s="22"/>
      <c r="Y9" s="22">
        <v>220698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86332</v>
      </c>
      <c r="D10" s="20"/>
      <c r="E10" s="21">
        <v>272743</v>
      </c>
      <c r="F10" s="22">
        <v>272743</v>
      </c>
      <c r="G10" s="22">
        <v>7860</v>
      </c>
      <c r="H10" s="22">
        <v>10093</v>
      </c>
      <c r="I10" s="22">
        <v>11509</v>
      </c>
      <c r="J10" s="22">
        <v>29462</v>
      </c>
      <c r="K10" s="22">
        <v>7990</v>
      </c>
      <c r="L10" s="22">
        <v>51611</v>
      </c>
      <c r="M10" s="22">
        <v>20725</v>
      </c>
      <c r="N10" s="22">
        <v>80326</v>
      </c>
      <c r="O10" s="22"/>
      <c r="P10" s="22"/>
      <c r="Q10" s="22"/>
      <c r="R10" s="22"/>
      <c r="S10" s="22"/>
      <c r="T10" s="22"/>
      <c r="U10" s="22"/>
      <c r="V10" s="22"/>
      <c r="W10" s="22">
        <v>109788</v>
      </c>
      <c r="X10" s="22">
        <v>136254</v>
      </c>
      <c r="Y10" s="22">
        <v>-26466</v>
      </c>
      <c r="Z10" s="23">
        <v>-19.424016909595316</v>
      </c>
      <c r="AA10" s="20">
        <v>272743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4355600</v>
      </c>
      <c r="D13" s="20"/>
      <c r="E13" s="21">
        <v>35802615</v>
      </c>
      <c r="F13" s="22">
        <v>35802615</v>
      </c>
      <c r="G13" s="22">
        <v>3123013</v>
      </c>
      <c r="H13" s="22">
        <v>744809</v>
      </c>
      <c r="I13" s="22">
        <v>3551948</v>
      </c>
      <c r="J13" s="22">
        <v>7419770</v>
      </c>
      <c r="K13" s="22">
        <v>3558411</v>
      </c>
      <c r="L13" s="22">
        <v>3588520</v>
      </c>
      <c r="M13" s="22">
        <v>3516448</v>
      </c>
      <c r="N13" s="22">
        <v>10663379</v>
      </c>
      <c r="O13" s="22"/>
      <c r="P13" s="22"/>
      <c r="Q13" s="22"/>
      <c r="R13" s="22"/>
      <c r="S13" s="22"/>
      <c r="T13" s="22"/>
      <c r="U13" s="22"/>
      <c r="V13" s="22"/>
      <c r="W13" s="22">
        <v>18083149</v>
      </c>
      <c r="X13" s="22">
        <v>17901300</v>
      </c>
      <c r="Y13" s="22">
        <v>181849</v>
      </c>
      <c r="Z13" s="23">
        <v>1.0158424248518265</v>
      </c>
      <c r="AA13" s="20">
        <v>35802615</v>
      </c>
    </row>
    <row r="14" spans="1:27" x14ac:dyDescent="0.25">
      <c r="A14" s="19" t="s">
        <v>42</v>
      </c>
      <c r="B14" s="15" t="s">
        <v>32</v>
      </c>
      <c r="C14" s="20">
        <v>13959570</v>
      </c>
      <c r="D14" s="20"/>
      <c r="E14" s="21"/>
      <c r="F14" s="22"/>
      <c r="G14" s="22">
        <v>2725518</v>
      </c>
      <c r="H14" s="22"/>
      <c r="I14" s="22"/>
      <c r="J14" s="22">
        <v>2725518</v>
      </c>
      <c r="K14" s="22">
        <v>6648955</v>
      </c>
      <c r="L14" s="22">
        <v>4269347</v>
      </c>
      <c r="M14" s="22">
        <v>8624986</v>
      </c>
      <c r="N14" s="22">
        <v>19543288</v>
      </c>
      <c r="O14" s="22"/>
      <c r="P14" s="22"/>
      <c r="Q14" s="22"/>
      <c r="R14" s="22"/>
      <c r="S14" s="22"/>
      <c r="T14" s="22"/>
      <c r="U14" s="22"/>
      <c r="V14" s="22"/>
      <c r="W14" s="22">
        <v>22268806</v>
      </c>
      <c r="X14" s="22"/>
      <c r="Y14" s="22">
        <v>22268806</v>
      </c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3251685</v>
      </c>
      <c r="D17" s="20"/>
      <c r="E17" s="21">
        <v>4853310</v>
      </c>
      <c r="F17" s="22">
        <v>4853310</v>
      </c>
      <c r="G17" s="22">
        <v>275641</v>
      </c>
      <c r="H17" s="22">
        <v>275641</v>
      </c>
      <c r="I17" s="22">
        <v>288841</v>
      </c>
      <c r="J17" s="22">
        <v>840123</v>
      </c>
      <c r="K17" s="22">
        <v>288841</v>
      </c>
      <c r="L17" s="22">
        <v>288841</v>
      </c>
      <c r="M17" s="22">
        <v>288841</v>
      </c>
      <c r="N17" s="22">
        <v>866523</v>
      </c>
      <c r="O17" s="22"/>
      <c r="P17" s="22"/>
      <c r="Q17" s="22"/>
      <c r="R17" s="22"/>
      <c r="S17" s="22"/>
      <c r="T17" s="22"/>
      <c r="U17" s="22"/>
      <c r="V17" s="22"/>
      <c r="W17" s="22">
        <v>1706646</v>
      </c>
      <c r="X17" s="22">
        <v>2426652</v>
      </c>
      <c r="Y17" s="22">
        <v>-720006</v>
      </c>
      <c r="Z17" s="23">
        <v>-29.670756251823498</v>
      </c>
      <c r="AA17" s="20">
        <v>4853310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23439559</v>
      </c>
      <c r="D19" s="20"/>
      <c r="E19" s="21">
        <v>4452300</v>
      </c>
      <c r="F19" s="22">
        <v>4452300</v>
      </c>
      <c r="G19" s="22">
        <v>1175096</v>
      </c>
      <c r="H19" s="22">
        <v>807444</v>
      </c>
      <c r="I19" s="22">
        <v>473894</v>
      </c>
      <c r="J19" s="22">
        <v>2456434</v>
      </c>
      <c r="K19" s="22">
        <v>500326</v>
      </c>
      <c r="L19" s="22">
        <v>878483</v>
      </c>
      <c r="M19" s="22">
        <v>587205</v>
      </c>
      <c r="N19" s="22">
        <v>1966014</v>
      </c>
      <c r="O19" s="22"/>
      <c r="P19" s="22"/>
      <c r="Q19" s="22"/>
      <c r="R19" s="22"/>
      <c r="S19" s="22"/>
      <c r="T19" s="22"/>
      <c r="U19" s="22"/>
      <c r="V19" s="22"/>
      <c r="W19" s="22">
        <v>4422448</v>
      </c>
      <c r="X19" s="22">
        <v>2070812</v>
      </c>
      <c r="Y19" s="22">
        <v>2351636</v>
      </c>
      <c r="Z19" s="23">
        <v>113.56105720847667</v>
      </c>
      <c r="AA19" s="20">
        <v>4452300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178796469</v>
      </c>
      <c r="D22" s="20"/>
      <c r="E22" s="21">
        <v>191117500</v>
      </c>
      <c r="F22" s="22">
        <v>192742500</v>
      </c>
      <c r="G22" s="22">
        <v>176470</v>
      </c>
      <c r="H22" s="22">
        <v>14172027</v>
      </c>
      <c r="I22" s="22">
        <v>28208399</v>
      </c>
      <c r="J22" s="22">
        <v>42556896</v>
      </c>
      <c r="K22" s="22">
        <v>1099205</v>
      </c>
      <c r="L22" s="22">
        <v>176470</v>
      </c>
      <c r="M22" s="22">
        <v>13818574</v>
      </c>
      <c r="N22" s="22">
        <v>15094249</v>
      </c>
      <c r="O22" s="22"/>
      <c r="P22" s="22"/>
      <c r="Q22" s="22"/>
      <c r="R22" s="22"/>
      <c r="S22" s="22"/>
      <c r="T22" s="22"/>
      <c r="U22" s="22"/>
      <c r="V22" s="22"/>
      <c r="W22" s="22">
        <v>57651145</v>
      </c>
      <c r="X22" s="22">
        <v>91754477</v>
      </c>
      <c r="Y22" s="22">
        <v>-34103332</v>
      </c>
      <c r="Z22" s="23">
        <v>-37.168030503841251</v>
      </c>
      <c r="AA22" s="20">
        <v>192742500</v>
      </c>
    </row>
    <row r="23" spans="1:27" x14ac:dyDescent="0.25">
      <c r="A23" s="19" t="s">
        <v>51</v>
      </c>
      <c r="B23" s="15" t="s">
        <v>32</v>
      </c>
      <c r="C23" s="20">
        <v>364028</v>
      </c>
      <c r="D23" s="20"/>
      <c r="E23" s="21">
        <v>320675</v>
      </c>
      <c r="F23" s="22">
        <v>320675</v>
      </c>
      <c r="G23" s="22">
        <v>58480</v>
      </c>
      <c r="H23" s="22">
        <v>33622</v>
      </c>
      <c r="I23" s="22">
        <v>1250</v>
      </c>
      <c r="J23" s="22">
        <v>93352</v>
      </c>
      <c r="K23" s="22">
        <v>11246</v>
      </c>
      <c r="L23" s="22"/>
      <c r="M23" s="22"/>
      <c r="N23" s="22">
        <v>11246</v>
      </c>
      <c r="O23" s="22"/>
      <c r="P23" s="22"/>
      <c r="Q23" s="22"/>
      <c r="R23" s="22"/>
      <c r="S23" s="22"/>
      <c r="T23" s="22"/>
      <c r="U23" s="22"/>
      <c r="V23" s="22"/>
      <c r="W23" s="22">
        <v>104598</v>
      </c>
      <c r="X23" s="22">
        <v>160332</v>
      </c>
      <c r="Y23" s="22">
        <v>-55734</v>
      </c>
      <c r="Z23" s="23">
        <v>-34.761619639248558</v>
      </c>
      <c r="AA23" s="20">
        <v>320675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1430113279</v>
      </c>
      <c r="D25" s="20"/>
      <c r="E25" s="21">
        <v>1451551658</v>
      </c>
      <c r="F25" s="22">
        <v>1465980212</v>
      </c>
      <c r="G25" s="22">
        <v>223464372</v>
      </c>
      <c r="H25" s="22">
        <v>339754616</v>
      </c>
      <c r="I25" s="22">
        <v>30540200</v>
      </c>
      <c r="J25" s="22">
        <v>593759188</v>
      </c>
      <c r="K25" s="22">
        <v>12921780</v>
      </c>
      <c r="L25" s="22">
        <v>36906916</v>
      </c>
      <c r="M25" s="22">
        <v>207520944</v>
      </c>
      <c r="N25" s="22">
        <v>257349640</v>
      </c>
      <c r="O25" s="22"/>
      <c r="P25" s="22"/>
      <c r="Q25" s="22"/>
      <c r="R25" s="22"/>
      <c r="S25" s="22"/>
      <c r="T25" s="22"/>
      <c r="U25" s="22"/>
      <c r="V25" s="22"/>
      <c r="W25" s="22">
        <v>851108828</v>
      </c>
      <c r="X25" s="22">
        <v>761146770</v>
      </c>
      <c r="Y25" s="22">
        <v>89962058</v>
      </c>
      <c r="Z25" s="23">
        <v>11.819278691808677</v>
      </c>
      <c r="AA25" s="20">
        <v>1465980212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1206923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9113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3387692</v>
      </c>
      <c r="D30" s="20"/>
      <c r="E30" s="21">
        <v>2293900</v>
      </c>
      <c r="F30" s="22">
        <v>2294100</v>
      </c>
      <c r="G30" s="22">
        <v>191158</v>
      </c>
      <c r="H30" s="22">
        <v>191158</v>
      </c>
      <c r="I30" s="22">
        <v>191158</v>
      </c>
      <c r="J30" s="22">
        <v>573474</v>
      </c>
      <c r="K30" s="22">
        <v>191158</v>
      </c>
      <c r="L30" s="22">
        <v>191158</v>
      </c>
      <c r="M30" s="22">
        <v>191158</v>
      </c>
      <c r="N30" s="22">
        <v>573474</v>
      </c>
      <c r="O30" s="22"/>
      <c r="P30" s="22"/>
      <c r="Q30" s="22"/>
      <c r="R30" s="22"/>
      <c r="S30" s="22"/>
      <c r="T30" s="22"/>
      <c r="U30" s="22"/>
      <c r="V30" s="22"/>
      <c r="W30" s="22">
        <v>1146948</v>
      </c>
      <c r="X30" s="22">
        <v>1146976</v>
      </c>
      <c r="Y30" s="22">
        <v>-28</v>
      </c>
      <c r="Z30" s="23"/>
      <c r="AA30" s="20">
        <v>2294100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3945896989</v>
      </c>
      <c r="D32" s="29">
        <f t="shared" ref="D32:Y32" si="0">SUM(D6:D31)</f>
        <v>0</v>
      </c>
      <c r="E32" s="30">
        <f t="shared" si="0"/>
        <v>4333232475</v>
      </c>
      <c r="F32" s="31">
        <f t="shared" si="0"/>
        <v>4344676102</v>
      </c>
      <c r="G32" s="31">
        <f t="shared" si="0"/>
        <v>346079641</v>
      </c>
      <c r="H32" s="31">
        <f t="shared" si="0"/>
        <v>561543557</v>
      </c>
      <c r="I32" s="31">
        <f t="shared" si="0"/>
        <v>281481875</v>
      </c>
      <c r="J32" s="31">
        <f t="shared" si="0"/>
        <v>1189105073</v>
      </c>
      <c r="K32" s="31">
        <f t="shared" si="0"/>
        <v>227391549</v>
      </c>
      <c r="L32" s="31">
        <f t="shared" si="0"/>
        <v>131615743</v>
      </c>
      <c r="M32" s="31">
        <f t="shared" si="0"/>
        <v>505093535</v>
      </c>
      <c r="N32" s="31">
        <f t="shared" si="0"/>
        <v>864100827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2053205900</v>
      </c>
      <c r="X32" s="31">
        <f t="shared" si="0"/>
        <v>2196324047</v>
      </c>
      <c r="Y32" s="31">
        <f t="shared" si="0"/>
        <v>-143118147</v>
      </c>
      <c r="Z32" s="32">
        <f>+IF(X32&lt;&gt;0,+(Y32/X32)*100,0)</f>
        <v>-6.5162582541263783</v>
      </c>
      <c r="AA32" s="29">
        <f>SUM(AA6:AA31)</f>
        <v>4344676102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789578960</v>
      </c>
      <c r="D34" s="20"/>
      <c r="E34" s="21">
        <v>904387345</v>
      </c>
      <c r="F34" s="22">
        <v>899907080</v>
      </c>
      <c r="G34" s="22">
        <v>65536217</v>
      </c>
      <c r="H34" s="22">
        <v>67897822</v>
      </c>
      <c r="I34" s="22">
        <v>72247786</v>
      </c>
      <c r="J34" s="22">
        <v>205681825</v>
      </c>
      <c r="K34" s="22">
        <v>76920545</v>
      </c>
      <c r="L34" s="22">
        <v>97133382</v>
      </c>
      <c r="M34" s="22">
        <v>75261555</v>
      </c>
      <c r="N34" s="22">
        <v>249315482</v>
      </c>
      <c r="O34" s="22"/>
      <c r="P34" s="22"/>
      <c r="Q34" s="22"/>
      <c r="R34" s="22"/>
      <c r="S34" s="22"/>
      <c r="T34" s="22"/>
      <c r="U34" s="22"/>
      <c r="V34" s="22"/>
      <c r="W34" s="22">
        <v>454997307</v>
      </c>
      <c r="X34" s="22">
        <v>459447867</v>
      </c>
      <c r="Y34" s="22">
        <v>-4450560</v>
      </c>
      <c r="Z34" s="23">
        <v>-0.96867573443321697</v>
      </c>
      <c r="AA34" s="20">
        <v>899907080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85472128</v>
      </c>
      <c r="D37" s="20"/>
      <c r="E37" s="21">
        <v>116950092</v>
      </c>
      <c r="F37" s="22">
        <v>116507044</v>
      </c>
      <c r="G37" s="22">
        <v>18414337</v>
      </c>
      <c r="H37" s="22">
        <v>8914594</v>
      </c>
      <c r="I37" s="22">
        <v>6863647</v>
      </c>
      <c r="J37" s="22">
        <v>34192578</v>
      </c>
      <c r="K37" s="22">
        <v>6036876</v>
      </c>
      <c r="L37" s="22">
        <v>8391121</v>
      </c>
      <c r="M37" s="22">
        <v>4926768</v>
      </c>
      <c r="N37" s="22">
        <v>19354765</v>
      </c>
      <c r="O37" s="22"/>
      <c r="P37" s="22"/>
      <c r="Q37" s="22"/>
      <c r="R37" s="22"/>
      <c r="S37" s="22"/>
      <c r="T37" s="22"/>
      <c r="U37" s="22"/>
      <c r="V37" s="22"/>
      <c r="W37" s="22">
        <v>53547343</v>
      </c>
      <c r="X37" s="22">
        <v>58564710</v>
      </c>
      <c r="Y37" s="22">
        <v>-5017367</v>
      </c>
      <c r="Z37" s="23">
        <v>-8.5672190641770456</v>
      </c>
      <c r="AA37" s="20">
        <v>116507044</v>
      </c>
    </row>
    <row r="38" spans="1:27" x14ac:dyDescent="0.25">
      <c r="A38" s="19" t="s">
        <v>64</v>
      </c>
      <c r="B38" s="15" t="s">
        <v>32</v>
      </c>
      <c r="C38" s="20">
        <v>608130899</v>
      </c>
      <c r="D38" s="20"/>
      <c r="E38" s="21">
        <v>249589373</v>
      </c>
      <c r="F38" s="22">
        <v>249589373</v>
      </c>
      <c r="G38" s="22">
        <v>17032387</v>
      </c>
      <c r="H38" s="22">
        <v>18374373</v>
      </c>
      <c r="I38" s="22">
        <v>17703380</v>
      </c>
      <c r="J38" s="22">
        <v>53110140</v>
      </c>
      <c r="K38" s="22">
        <v>17703380</v>
      </c>
      <c r="L38" s="22">
        <v>17703380</v>
      </c>
      <c r="M38" s="22">
        <v>17703380</v>
      </c>
      <c r="N38" s="22">
        <v>53110140</v>
      </c>
      <c r="O38" s="22"/>
      <c r="P38" s="22"/>
      <c r="Q38" s="22"/>
      <c r="R38" s="22"/>
      <c r="S38" s="22"/>
      <c r="T38" s="22"/>
      <c r="U38" s="22"/>
      <c r="V38" s="22"/>
      <c r="W38" s="22">
        <v>106220280</v>
      </c>
      <c r="X38" s="22">
        <v>124041065</v>
      </c>
      <c r="Y38" s="22">
        <v>-17820785</v>
      </c>
      <c r="Z38" s="23">
        <v>-14.36684294834134</v>
      </c>
      <c r="AA38" s="20">
        <v>249589373</v>
      </c>
    </row>
    <row r="39" spans="1:27" x14ac:dyDescent="0.25">
      <c r="A39" s="19" t="s">
        <v>65</v>
      </c>
      <c r="B39" s="15" t="s">
        <v>32</v>
      </c>
      <c r="C39" s="20">
        <v>542483376</v>
      </c>
      <c r="D39" s="20"/>
      <c r="E39" s="21">
        <v>614789588</v>
      </c>
      <c r="F39" s="22">
        <v>622734523</v>
      </c>
      <c r="G39" s="22">
        <v>52570328</v>
      </c>
      <c r="H39" s="22">
        <v>55990633</v>
      </c>
      <c r="I39" s="22">
        <v>51180387</v>
      </c>
      <c r="J39" s="22">
        <v>159741348</v>
      </c>
      <c r="K39" s="22">
        <v>47944562</v>
      </c>
      <c r="L39" s="22">
        <v>48100757</v>
      </c>
      <c r="M39" s="22">
        <v>50986379</v>
      </c>
      <c r="N39" s="22">
        <v>147031698</v>
      </c>
      <c r="O39" s="22"/>
      <c r="P39" s="22"/>
      <c r="Q39" s="22"/>
      <c r="R39" s="22"/>
      <c r="S39" s="22"/>
      <c r="T39" s="22"/>
      <c r="U39" s="22"/>
      <c r="V39" s="22"/>
      <c r="W39" s="22">
        <v>306773046</v>
      </c>
      <c r="X39" s="22">
        <v>311487630</v>
      </c>
      <c r="Y39" s="22">
        <v>-4714584</v>
      </c>
      <c r="Z39" s="23">
        <v>-1.5135702178606578</v>
      </c>
      <c r="AA39" s="20">
        <v>622734523</v>
      </c>
    </row>
    <row r="40" spans="1:27" x14ac:dyDescent="0.25">
      <c r="A40" s="19" t="s">
        <v>40</v>
      </c>
      <c r="B40" s="15" t="s">
        <v>32</v>
      </c>
      <c r="C40" s="20">
        <v>130550981</v>
      </c>
      <c r="D40" s="20"/>
      <c r="E40" s="21">
        <v>155995820</v>
      </c>
      <c r="F40" s="22">
        <v>155995820</v>
      </c>
      <c r="G40" s="22">
        <v>12849520</v>
      </c>
      <c r="H40" s="22">
        <v>12558345</v>
      </c>
      <c r="I40" s="22">
        <v>12279910</v>
      </c>
      <c r="J40" s="22">
        <v>37687775</v>
      </c>
      <c r="K40" s="22">
        <v>12844498</v>
      </c>
      <c r="L40" s="22">
        <v>12589497</v>
      </c>
      <c r="M40" s="22">
        <v>12849340</v>
      </c>
      <c r="N40" s="22">
        <v>38283335</v>
      </c>
      <c r="O40" s="22"/>
      <c r="P40" s="22"/>
      <c r="Q40" s="22"/>
      <c r="R40" s="22"/>
      <c r="S40" s="22"/>
      <c r="T40" s="22"/>
      <c r="U40" s="22"/>
      <c r="V40" s="22"/>
      <c r="W40" s="22">
        <v>75971110</v>
      </c>
      <c r="X40" s="22">
        <v>77532080</v>
      </c>
      <c r="Y40" s="22">
        <v>-1560970</v>
      </c>
      <c r="Z40" s="23">
        <v>-2.0133214535196271</v>
      </c>
      <c r="AA40" s="20">
        <v>155995820</v>
      </c>
    </row>
    <row r="41" spans="1:27" x14ac:dyDescent="0.25">
      <c r="A41" s="19" t="s">
        <v>66</v>
      </c>
      <c r="B41" s="15" t="s">
        <v>32</v>
      </c>
      <c r="C41" s="20">
        <v>1363564596</v>
      </c>
      <c r="D41" s="20"/>
      <c r="E41" s="21">
        <v>1697464151</v>
      </c>
      <c r="F41" s="22">
        <v>1708067389</v>
      </c>
      <c r="G41" s="22">
        <v>98200766</v>
      </c>
      <c r="H41" s="22">
        <v>113386209</v>
      </c>
      <c r="I41" s="22">
        <v>137538910</v>
      </c>
      <c r="J41" s="22">
        <v>349125885</v>
      </c>
      <c r="K41" s="22">
        <v>178955923</v>
      </c>
      <c r="L41" s="22">
        <v>183731775</v>
      </c>
      <c r="M41" s="22">
        <v>190116129</v>
      </c>
      <c r="N41" s="22">
        <v>552803827</v>
      </c>
      <c r="O41" s="22"/>
      <c r="P41" s="22"/>
      <c r="Q41" s="22"/>
      <c r="R41" s="22"/>
      <c r="S41" s="22"/>
      <c r="T41" s="22"/>
      <c r="U41" s="22"/>
      <c r="V41" s="22"/>
      <c r="W41" s="22">
        <v>901929712</v>
      </c>
      <c r="X41" s="22">
        <v>869072613</v>
      </c>
      <c r="Y41" s="22">
        <v>32857099</v>
      </c>
      <c r="Z41" s="23">
        <v>3.7807081374453579</v>
      </c>
      <c r="AA41" s="20">
        <v>1708067389</v>
      </c>
    </row>
    <row r="42" spans="1:27" x14ac:dyDescent="0.25">
      <c r="A42" s="19" t="s">
        <v>67</v>
      </c>
      <c r="B42" s="15" t="s">
        <v>32</v>
      </c>
      <c r="C42" s="20">
        <v>259832317</v>
      </c>
      <c r="D42" s="20"/>
      <c r="E42" s="21">
        <v>224600</v>
      </c>
      <c r="F42" s="22">
        <v>224600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224600</v>
      </c>
    </row>
    <row r="43" spans="1:27" x14ac:dyDescent="0.25">
      <c r="A43" s="19" t="s">
        <v>68</v>
      </c>
      <c r="B43" s="15" t="s">
        <v>32</v>
      </c>
      <c r="C43" s="20">
        <v>22088120</v>
      </c>
      <c r="D43" s="20"/>
      <c r="E43" s="21">
        <v>22442171</v>
      </c>
      <c r="F43" s="22">
        <v>22442171</v>
      </c>
      <c r="G43" s="22">
        <v>1276712</v>
      </c>
      <c r="H43" s="22">
        <v>1143111</v>
      </c>
      <c r="I43" s="22">
        <v>942126</v>
      </c>
      <c r="J43" s="22">
        <v>3361949</v>
      </c>
      <c r="K43" s="22">
        <v>842601</v>
      </c>
      <c r="L43" s="22">
        <v>695648</v>
      </c>
      <c r="M43" s="22">
        <v>730501</v>
      </c>
      <c r="N43" s="22">
        <v>2268750</v>
      </c>
      <c r="O43" s="22"/>
      <c r="P43" s="22"/>
      <c r="Q43" s="22"/>
      <c r="R43" s="22"/>
      <c r="S43" s="22"/>
      <c r="T43" s="22"/>
      <c r="U43" s="22"/>
      <c r="V43" s="22"/>
      <c r="W43" s="22">
        <v>5630699</v>
      </c>
      <c r="X43" s="22">
        <v>12654527</v>
      </c>
      <c r="Y43" s="22">
        <v>-7023828</v>
      </c>
      <c r="Z43" s="23">
        <v>-55.504468875051593</v>
      </c>
      <c r="AA43" s="20">
        <v>22442171</v>
      </c>
    </row>
    <row r="44" spans="1:27" x14ac:dyDescent="0.25">
      <c r="A44" s="19" t="s">
        <v>69</v>
      </c>
      <c r="B44" s="15" t="s">
        <v>32</v>
      </c>
      <c r="C44" s="20">
        <v>75520362</v>
      </c>
      <c r="D44" s="20"/>
      <c r="E44" s="21">
        <v>62879321</v>
      </c>
      <c r="F44" s="22">
        <v>67958921</v>
      </c>
      <c r="G44" s="22">
        <v>-43303704</v>
      </c>
      <c r="H44" s="22">
        <v>43765816</v>
      </c>
      <c r="I44" s="22">
        <v>12115718</v>
      </c>
      <c r="J44" s="22">
        <v>12577830</v>
      </c>
      <c r="K44" s="22">
        <v>5452823</v>
      </c>
      <c r="L44" s="22">
        <v>3319335</v>
      </c>
      <c r="M44" s="22">
        <v>3193467</v>
      </c>
      <c r="N44" s="22">
        <v>11965625</v>
      </c>
      <c r="O44" s="22"/>
      <c r="P44" s="22"/>
      <c r="Q44" s="22"/>
      <c r="R44" s="22"/>
      <c r="S44" s="22"/>
      <c r="T44" s="22"/>
      <c r="U44" s="22"/>
      <c r="V44" s="22"/>
      <c r="W44" s="22">
        <v>24543455</v>
      </c>
      <c r="X44" s="22">
        <v>33658094</v>
      </c>
      <c r="Y44" s="22">
        <v>-9114639</v>
      </c>
      <c r="Z44" s="23">
        <v>-27.080080648654675</v>
      </c>
      <c r="AA44" s="20">
        <v>67958921</v>
      </c>
    </row>
    <row r="45" spans="1:27" x14ac:dyDescent="0.25">
      <c r="A45" s="19" t="s">
        <v>70</v>
      </c>
      <c r="B45" s="15" t="s">
        <v>32</v>
      </c>
      <c r="C45" s="20">
        <v>2606407</v>
      </c>
      <c r="D45" s="20"/>
      <c r="E45" s="21"/>
      <c r="F45" s="22"/>
      <c r="G45" s="22"/>
      <c r="H45" s="22">
        <v>-4819</v>
      </c>
      <c r="I45" s="22"/>
      <c r="J45" s="22">
        <v>-4819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-4819</v>
      </c>
      <c r="X45" s="22"/>
      <c r="Y45" s="22">
        <v>-4819</v>
      </c>
      <c r="Z45" s="23"/>
      <c r="AA45" s="20"/>
    </row>
    <row r="46" spans="1:27" x14ac:dyDescent="0.25">
      <c r="A46" s="19" t="s">
        <v>71</v>
      </c>
      <c r="B46" s="15" t="s">
        <v>32</v>
      </c>
      <c r="C46" s="20">
        <v>10810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3879838956</v>
      </c>
      <c r="D47" s="29">
        <f t="shared" ref="D47:Y47" si="1">SUM(D34:D46)</f>
        <v>0</v>
      </c>
      <c r="E47" s="30">
        <f t="shared" si="1"/>
        <v>3824722461</v>
      </c>
      <c r="F47" s="31">
        <f t="shared" si="1"/>
        <v>3843426921</v>
      </c>
      <c r="G47" s="31">
        <f t="shared" si="1"/>
        <v>222576563</v>
      </c>
      <c r="H47" s="31">
        <f t="shared" si="1"/>
        <v>322026084</v>
      </c>
      <c r="I47" s="31">
        <f t="shared" si="1"/>
        <v>310871864</v>
      </c>
      <c r="J47" s="31">
        <f t="shared" si="1"/>
        <v>855474511</v>
      </c>
      <c r="K47" s="31">
        <f t="shared" si="1"/>
        <v>346701208</v>
      </c>
      <c r="L47" s="31">
        <f t="shared" si="1"/>
        <v>371664895</v>
      </c>
      <c r="M47" s="31">
        <f t="shared" si="1"/>
        <v>355767519</v>
      </c>
      <c r="N47" s="31">
        <f t="shared" si="1"/>
        <v>1074133622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1929608133</v>
      </c>
      <c r="X47" s="31">
        <f t="shared" si="1"/>
        <v>1946458586</v>
      </c>
      <c r="Y47" s="31">
        <f t="shared" si="1"/>
        <v>-16850453</v>
      </c>
      <c r="Z47" s="32">
        <f>+IF(X47&lt;&gt;0,+(Y47/X47)*100,0)</f>
        <v>-0.86569799743995168</v>
      </c>
      <c r="AA47" s="29">
        <f>SUM(AA34:AA46)</f>
        <v>3843426921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66058033</v>
      </c>
      <c r="D48" s="39">
        <f t="shared" si="2"/>
        <v>0</v>
      </c>
      <c r="E48" s="40">
        <f t="shared" si="2"/>
        <v>508510014</v>
      </c>
      <c r="F48" s="41">
        <f t="shared" si="2"/>
        <v>501249181</v>
      </c>
      <c r="G48" s="41">
        <f t="shared" si="2"/>
        <v>123503078</v>
      </c>
      <c r="H48" s="41">
        <f t="shared" si="2"/>
        <v>239517473</v>
      </c>
      <c r="I48" s="41">
        <f t="shared" si="2"/>
        <v>-29389989</v>
      </c>
      <c r="J48" s="41">
        <f t="shared" si="2"/>
        <v>333630562</v>
      </c>
      <c r="K48" s="41">
        <f t="shared" si="2"/>
        <v>-119309659</v>
      </c>
      <c r="L48" s="41">
        <f t="shared" si="2"/>
        <v>-240049152</v>
      </c>
      <c r="M48" s="41">
        <f t="shared" si="2"/>
        <v>149326016</v>
      </c>
      <c r="N48" s="41">
        <f t="shared" si="2"/>
        <v>-210032795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123597767</v>
      </c>
      <c r="X48" s="41">
        <f t="shared" si="2"/>
        <v>249865461</v>
      </c>
      <c r="Y48" s="41">
        <f t="shared" si="2"/>
        <v>-126267694</v>
      </c>
      <c r="Z48" s="42">
        <f>+IF(X48&lt;&gt;0,+(Y48/X48)*100,0)</f>
        <v>-50.534272922178715</v>
      </c>
      <c r="AA48" s="39">
        <f>+AA32-AA47</f>
        <v>501249181</v>
      </c>
    </row>
    <row r="49" spans="1:27" x14ac:dyDescent="0.25">
      <c r="A49" s="43" t="s">
        <v>74</v>
      </c>
      <c r="B49" s="15" t="s">
        <v>32</v>
      </c>
      <c r="C49" s="20">
        <v>985807612</v>
      </c>
      <c r="D49" s="20"/>
      <c r="E49" s="21">
        <v>613369060</v>
      </c>
      <c r="F49" s="22">
        <v>634925054</v>
      </c>
      <c r="G49" s="22">
        <v>2623027</v>
      </c>
      <c r="H49" s="22">
        <v>34702113</v>
      </c>
      <c r="I49" s="22">
        <v>61127874</v>
      </c>
      <c r="J49" s="22">
        <v>98453014</v>
      </c>
      <c r="K49" s="22">
        <v>48362503</v>
      </c>
      <c r="L49" s="22">
        <v>71775569</v>
      </c>
      <c r="M49" s="22">
        <v>57288938</v>
      </c>
      <c r="N49" s="22">
        <v>177427010</v>
      </c>
      <c r="O49" s="22"/>
      <c r="P49" s="22"/>
      <c r="Q49" s="22"/>
      <c r="R49" s="22"/>
      <c r="S49" s="22"/>
      <c r="T49" s="22"/>
      <c r="U49" s="22"/>
      <c r="V49" s="22"/>
      <c r="W49" s="22">
        <v>275880024</v>
      </c>
      <c r="X49" s="22">
        <v>310702269</v>
      </c>
      <c r="Y49" s="22">
        <v>-34822245</v>
      </c>
      <c r="Z49" s="23">
        <v>-11.207592758197721</v>
      </c>
      <c r="AA49" s="20">
        <v>634925054</v>
      </c>
    </row>
    <row r="50" spans="1:27" x14ac:dyDescent="0.25">
      <c r="A50" s="43" t="s">
        <v>75</v>
      </c>
      <c r="B50" s="15" t="s">
        <v>32</v>
      </c>
      <c r="C50" s="44">
        <v>136504335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1188369980</v>
      </c>
      <c r="D51" s="48">
        <f t="shared" si="3"/>
        <v>0</v>
      </c>
      <c r="E51" s="49">
        <f t="shared" si="3"/>
        <v>1121879074</v>
      </c>
      <c r="F51" s="50">
        <f t="shared" si="3"/>
        <v>1136174235</v>
      </c>
      <c r="G51" s="50">
        <f t="shared" si="3"/>
        <v>126126105</v>
      </c>
      <c r="H51" s="50">
        <f t="shared" si="3"/>
        <v>274219586</v>
      </c>
      <c r="I51" s="50">
        <f t="shared" si="3"/>
        <v>31737885</v>
      </c>
      <c r="J51" s="50">
        <f t="shared" si="3"/>
        <v>432083576</v>
      </c>
      <c r="K51" s="50">
        <f t="shared" si="3"/>
        <v>-70947156</v>
      </c>
      <c r="L51" s="50">
        <f t="shared" si="3"/>
        <v>-168273583</v>
      </c>
      <c r="M51" s="50">
        <f t="shared" si="3"/>
        <v>206614954</v>
      </c>
      <c r="N51" s="50">
        <f t="shared" si="3"/>
        <v>-32605785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399477791</v>
      </c>
      <c r="X51" s="50">
        <f t="shared" si="3"/>
        <v>560567730</v>
      </c>
      <c r="Y51" s="50">
        <f t="shared" si="3"/>
        <v>-161089939</v>
      </c>
      <c r="Z51" s="51">
        <f>+IF(X51&lt;&gt;0,+(Y51/X51)*100,0)</f>
        <v>-28.736926936554124</v>
      </c>
      <c r="AA51" s="48">
        <f>SUM(AA48:AA50)</f>
        <v>1136174235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1188369980</v>
      </c>
      <c r="D53" s="54">
        <f>+D51-D52</f>
        <v>0</v>
      </c>
      <c r="E53" s="55">
        <f t="shared" si="4"/>
        <v>1121879074</v>
      </c>
      <c r="F53" s="56">
        <f t="shared" si="4"/>
        <v>1136174235</v>
      </c>
      <c r="G53" s="56">
        <f t="shared" si="4"/>
        <v>126126105</v>
      </c>
      <c r="H53" s="56">
        <f t="shared" si="4"/>
        <v>274219586</v>
      </c>
      <c r="I53" s="56">
        <f t="shared" si="4"/>
        <v>31737885</v>
      </c>
      <c r="J53" s="56">
        <f t="shared" si="4"/>
        <v>432083576</v>
      </c>
      <c r="K53" s="56">
        <f t="shared" si="4"/>
        <v>-70947156</v>
      </c>
      <c r="L53" s="56">
        <f t="shared" si="4"/>
        <v>-168273583</v>
      </c>
      <c r="M53" s="56">
        <f t="shared" si="4"/>
        <v>206614954</v>
      </c>
      <c r="N53" s="56">
        <f t="shared" si="4"/>
        <v>-32605785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399477791</v>
      </c>
      <c r="X53" s="56">
        <f t="shared" si="4"/>
        <v>560567730</v>
      </c>
      <c r="Y53" s="56">
        <f t="shared" si="4"/>
        <v>-161089939</v>
      </c>
      <c r="Z53" s="57">
        <f>+IF(X53&lt;&gt;0,+(Y53/X53)*100,0)</f>
        <v>-28.736926936554124</v>
      </c>
      <c r="AA53" s="54">
        <f>+AA51-AA52</f>
        <v>1136174235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1188369980</v>
      </c>
      <c r="D56" s="48">
        <f>SUM(D53:D55)</f>
        <v>0</v>
      </c>
      <c r="E56" s="49">
        <f t="shared" si="5"/>
        <v>1121879074</v>
      </c>
      <c r="F56" s="50">
        <f t="shared" si="5"/>
        <v>1136174235</v>
      </c>
      <c r="G56" s="50">
        <f t="shared" si="5"/>
        <v>126126105</v>
      </c>
      <c r="H56" s="50">
        <f t="shared" si="5"/>
        <v>274219586</v>
      </c>
      <c r="I56" s="50">
        <f t="shared" si="5"/>
        <v>31737885</v>
      </c>
      <c r="J56" s="50">
        <f t="shared" si="5"/>
        <v>432083576</v>
      </c>
      <c r="K56" s="50">
        <f t="shared" si="5"/>
        <v>-70947156</v>
      </c>
      <c r="L56" s="50">
        <f t="shared" si="5"/>
        <v>-168273583</v>
      </c>
      <c r="M56" s="50">
        <f t="shared" si="5"/>
        <v>206614954</v>
      </c>
      <c r="N56" s="50">
        <f t="shared" si="5"/>
        <v>-32605785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399477791</v>
      </c>
      <c r="X56" s="50">
        <f t="shared" si="5"/>
        <v>560567730</v>
      </c>
      <c r="Y56" s="50">
        <f t="shared" si="5"/>
        <v>-161089939</v>
      </c>
      <c r="Z56" s="51">
        <f>+IF(X56&lt;&gt;0,+(Y56/X56)*100,0)</f>
        <v>-28.736926936554124</v>
      </c>
      <c r="AA56" s="48">
        <f>SUM(AA53:AA55)</f>
        <v>1136174235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1188369980</v>
      </c>
      <c r="D59" s="65">
        <f>SUM(D56:D58)</f>
        <v>0</v>
      </c>
      <c r="E59" s="66">
        <f t="shared" si="6"/>
        <v>1121879074</v>
      </c>
      <c r="F59" s="67">
        <f t="shared" si="6"/>
        <v>1136174235</v>
      </c>
      <c r="G59" s="67">
        <f t="shared" si="6"/>
        <v>126126105</v>
      </c>
      <c r="H59" s="67">
        <f t="shared" si="6"/>
        <v>274219586</v>
      </c>
      <c r="I59" s="67">
        <f t="shared" si="6"/>
        <v>31737885</v>
      </c>
      <c r="J59" s="67">
        <f t="shared" si="6"/>
        <v>432083576</v>
      </c>
      <c r="K59" s="67">
        <f t="shared" si="6"/>
        <v>-70947156</v>
      </c>
      <c r="L59" s="67">
        <f t="shared" si="6"/>
        <v>-168273583</v>
      </c>
      <c r="M59" s="67">
        <f t="shared" si="6"/>
        <v>206614954</v>
      </c>
      <c r="N59" s="67">
        <f t="shared" si="6"/>
        <v>-32605785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399477791</v>
      </c>
      <c r="X59" s="67">
        <f t="shared" si="6"/>
        <v>560567730</v>
      </c>
      <c r="Y59" s="67">
        <f t="shared" si="6"/>
        <v>-161089939</v>
      </c>
      <c r="Z59" s="68">
        <f>+IF(X59&lt;&gt;0,+(Y59/X59)*100,0)</f>
        <v>-28.736926936554124</v>
      </c>
      <c r="AA59" s="65">
        <f>SUM(AA56:AA58)</f>
        <v>1136174235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3C83033-AEC1-47F9-AC0E-1BE7D79A70D2}"/>
</file>

<file path=customXml/itemProps2.xml><?xml version="1.0" encoding="utf-8"?>
<ds:datastoreItem xmlns:ds="http://schemas.openxmlformats.org/officeDocument/2006/customXml" ds:itemID="{556E5F73-17ED-46E8-BF83-E9D901A11B88}"/>
</file>

<file path=customXml/itemProps3.xml><?xml version="1.0" encoding="utf-8"?>
<ds:datastoreItem xmlns:ds="http://schemas.openxmlformats.org/officeDocument/2006/customXml" ds:itemID="{710F85B5-1A29-4A87-AD19-81427C88C2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2025-02-12T06:30:21Z</dcterms:created>
  <dcterms:modified xsi:type="dcterms:W3CDTF">2025-02-12T06:31:16Z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